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4240" windowHeight="12525" firstSheet="1" activeTab="6"/>
  </bookViews>
  <sheets>
    <sheet name="таблица 1 ДОУ 2027" sheetId="1" r:id="rId1"/>
    <sheet name="таблица 2 СОШ 2027 " sheetId="2" r:id="rId2"/>
    <sheet name="таблица 3 Соц.заказ 2027" sheetId="9" r:id="rId3"/>
    <sheet name="таблица 4 ДОП 2027" sheetId="8" r:id="rId4"/>
    <sheet name="таблица 5 диалог 2027" sheetId="4" r:id="rId5"/>
    <sheet name="таблица 6 рду 2027" sheetId="5" r:id="rId6"/>
    <sheet name="таблица 7 содействие 2027" sheetId="6" r:id="rId7"/>
  </sheets>
  <definedNames>
    <definedName name="_xlnm._FilterDatabase" localSheetId="0" hidden="1">'таблица 1 ДОУ 2027'!$A$10:$X$65</definedName>
    <definedName name="_xlnm._FilterDatabase" localSheetId="1" hidden="1">'таблица 2 СОШ 2027 '!$A$7:$Y$98</definedName>
    <definedName name="_xlnm._FilterDatabase" localSheetId="2" hidden="1">'таблица 3 Соц.заказ 2027'!$A$7:$AA$36</definedName>
    <definedName name="sub_11000" localSheetId="0">'таблица 1 ДОУ 2027'!$A$1</definedName>
    <definedName name="sub_11000" localSheetId="1">'таблица 2 СОШ 2027 '!#REF!</definedName>
    <definedName name="sub_11000" localSheetId="2">'таблица 3 Соц.заказ 2027'!#REF!</definedName>
    <definedName name="sub_11000" localSheetId="3">'таблица 4 ДОП 2027'!$A$1</definedName>
    <definedName name="sub_11000" localSheetId="4">'таблица 5 диалог 2027'!#REF!</definedName>
    <definedName name="sub_11000" localSheetId="5">'таблица 6 рду 2027'!#REF!</definedName>
    <definedName name="sub_11000" localSheetId="6">'таблица 7 содействие 2027'!#REF!</definedName>
    <definedName name="_xlnm.Print_Titles" localSheetId="1">'таблица 2 СОШ 2027 '!$1:$6</definedName>
    <definedName name="_xlnm.Print_Titles" localSheetId="2">'таблица 3 Соц.заказ 2027'!$1:$6</definedName>
    <definedName name="_xlnm.Print_Area" localSheetId="0">'таблица 1 ДОУ 2027'!$A$1:$Q$66</definedName>
    <definedName name="_xlnm.Print_Area" localSheetId="1">'таблица 2 СОШ 2027 '!$A$1:$Q$98</definedName>
    <definedName name="_xlnm.Print_Area" localSheetId="2">'таблица 3 Соц.заказ 2027'!$A$1:$S$36</definedName>
    <definedName name="_xlnm.Print_Area" localSheetId="3">'таблица 4 ДОП 2027'!$A$1:$S$16</definedName>
    <definedName name="_xlnm.Print_Area" localSheetId="4">'таблица 5 диалог 2027'!$A$1:$Q$11</definedName>
    <definedName name="_xlnm.Print_Area" localSheetId="5">'таблица 6 рду 2027'!$A$1:$Q$11</definedName>
    <definedName name="_xlnm.Print_Area" localSheetId="6">'таблица 7 содействие 2027'!$A$1:$Q$11</definedName>
  </definedNames>
  <calcPr calcId="145621"/>
</workbook>
</file>

<file path=xl/calcChain.xml><?xml version="1.0" encoding="utf-8"?>
<calcChain xmlns="http://schemas.openxmlformats.org/spreadsheetml/2006/main">
  <c r="E16" i="8" l="1"/>
  <c r="R36" i="9" l="1"/>
  <c r="Q36" i="9"/>
  <c r="P36" i="9"/>
  <c r="O36" i="9"/>
  <c r="N36" i="9"/>
  <c r="M36" i="9"/>
  <c r="L36" i="9"/>
  <c r="K36" i="9"/>
  <c r="I36" i="9"/>
  <c r="G36" i="9"/>
  <c r="F36" i="9"/>
  <c r="S35" i="9"/>
  <c r="H35" i="9"/>
  <c r="J34" i="9"/>
  <c r="J36" i="9" s="1"/>
  <c r="S33" i="9"/>
  <c r="H33" i="9" s="1"/>
  <c r="S32" i="9"/>
  <c r="H32" i="9" s="1"/>
  <c r="S31" i="9"/>
  <c r="H31" i="9" s="1"/>
  <c r="S30" i="9"/>
  <c r="H30" i="9" s="1"/>
  <c r="S29" i="9"/>
  <c r="H29" i="9" s="1"/>
  <c r="S28" i="9"/>
  <c r="H28" i="9" s="1"/>
  <c r="S27" i="9"/>
  <c r="H27" i="9" s="1"/>
  <c r="S26" i="9"/>
  <c r="H26" i="9" s="1"/>
  <c r="S25" i="9"/>
  <c r="H25" i="9" s="1"/>
  <c r="S24" i="9"/>
  <c r="H24" i="9" s="1"/>
  <c r="S23" i="9"/>
  <c r="H23" i="9" s="1"/>
  <c r="S22" i="9"/>
  <c r="H22" i="9" s="1"/>
  <c r="S21" i="9"/>
  <c r="H21" i="9" s="1"/>
  <c r="S20" i="9"/>
  <c r="H20" i="9" s="1"/>
  <c r="S19" i="9"/>
  <c r="H19" i="9" s="1"/>
  <c r="S18" i="9"/>
  <c r="H18" i="9" s="1"/>
  <c r="S17" i="9"/>
  <c r="H17" i="9" s="1"/>
  <c r="S16" i="9"/>
  <c r="H16" i="9" s="1"/>
  <c r="S15" i="9"/>
  <c r="H15" i="9" s="1"/>
  <c r="S14" i="9"/>
  <c r="H14" i="9" s="1"/>
  <c r="S13" i="9"/>
  <c r="H13" i="9" s="1"/>
  <c r="S12" i="9"/>
  <c r="H12" i="9" s="1"/>
  <c r="S11" i="9"/>
  <c r="H11" i="9" s="1"/>
  <c r="S10" i="9"/>
  <c r="H10" i="9" s="1"/>
  <c r="S9" i="9"/>
  <c r="H9" i="9" s="1"/>
  <c r="S8" i="9"/>
  <c r="H8" i="9" s="1"/>
  <c r="S7" i="9"/>
  <c r="H7" i="9" s="1"/>
  <c r="S36" i="9" l="1"/>
  <c r="S34" i="9"/>
  <c r="H34" i="9" s="1"/>
  <c r="P95" i="2"/>
  <c r="P83" i="2"/>
  <c r="P53" i="2"/>
  <c r="P23" i="2"/>
  <c r="R16" i="8" l="1"/>
  <c r="Q16" i="8"/>
  <c r="P16" i="8"/>
  <c r="O16" i="8"/>
  <c r="N16" i="8"/>
  <c r="M16" i="8"/>
  <c r="L16" i="8"/>
  <c r="K16" i="8"/>
  <c r="J16" i="8"/>
  <c r="I16" i="8"/>
  <c r="G16" i="8"/>
  <c r="S15" i="8"/>
  <c r="H15" i="8" s="1"/>
  <c r="S14" i="8"/>
  <c r="H14" i="8" s="1"/>
  <c r="S13" i="8"/>
  <c r="H13" i="8" s="1"/>
  <c r="S12" i="8"/>
  <c r="H12" i="8" s="1"/>
  <c r="S11" i="8"/>
  <c r="H11" i="8" s="1"/>
  <c r="S10" i="8"/>
  <c r="H10" i="8" s="1"/>
  <c r="S16" i="8" l="1"/>
  <c r="J10" i="6" l="1"/>
  <c r="P10" i="5" l="1"/>
  <c r="Q10" i="5" l="1"/>
  <c r="J10" i="4" l="1"/>
  <c r="Q10" i="4"/>
  <c r="P10" i="4"/>
  <c r="Q53" i="1" l="1"/>
  <c r="J57" i="1" l="1"/>
  <c r="J46" i="1"/>
  <c r="J52" i="1"/>
  <c r="J51" i="1"/>
  <c r="J56" i="1"/>
  <c r="J64" i="1"/>
  <c r="J61" i="1" l="1"/>
  <c r="J53" i="1"/>
  <c r="J63" i="1"/>
  <c r="J47" i="1"/>
  <c r="J44" i="1"/>
  <c r="J43" i="1"/>
  <c r="J40" i="1"/>
  <c r="J49" i="1"/>
  <c r="J48" i="1"/>
  <c r="J59" i="1"/>
  <c r="J58" i="1"/>
  <c r="J55" i="1"/>
  <c r="J60" i="1"/>
  <c r="J39" i="1"/>
  <c r="J54" i="1"/>
  <c r="J42" i="1"/>
  <c r="J41" i="1"/>
  <c r="J62" i="1"/>
  <c r="J50" i="1"/>
  <c r="J38" i="1"/>
  <c r="K11" i="6" l="1"/>
  <c r="L11" i="6"/>
  <c r="M11" i="6"/>
  <c r="N11" i="6"/>
  <c r="O11" i="6"/>
  <c r="K11" i="5" l="1"/>
  <c r="Q11" i="4"/>
  <c r="K11" i="4"/>
  <c r="Q31" i="2" l="1"/>
  <c r="F31" i="2" s="1"/>
  <c r="Q33" i="2"/>
  <c r="F33" i="2" s="1"/>
  <c r="Q30" i="2"/>
  <c r="Q95" i="2"/>
  <c r="Q35" i="2"/>
  <c r="F35" i="2" s="1"/>
  <c r="Q96" i="2"/>
  <c r="Q36" i="2"/>
  <c r="F36" i="2" s="1"/>
  <c r="Q32" i="2" l="1"/>
  <c r="F32" i="2" s="1"/>
  <c r="Q94" i="2"/>
  <c r="Q64" i="2"/>
  <c r="Q34" i="2"/>
  <c r="F34" i="2" s="1"/>
  <c r="F96" i="2"/>
  <c r="F95" i="2"/>
  <c r="Q45" i="1" l="1"/>
  <c r="Q18" i="1" l="1"/>
  <c r="Q17" i="1"/>
  <c r="Q11" i="1"/>
  <c r="Q38" i="1"/>
  <c r="Q10" i="1"/>
  <c r="F30" i="2" l="1"/>
  <c r="F94" i="2"/>
  <c r="Q93" i="2"/>
  <c r="F93" i="2" s="1"/>
  <c r="Q61" i="2"/>
  <c r="Q29" i="2"/>
  <c r="F29" i="2" s="1"/>
  <c r="Q28" i="2"/>
  <c r="Q92" i="2"/>
  <c r="F92" i="2" s="1"/>
  <c r="Q60" i="2"/>
  <c r="Q91" i="2"/>
  <c r="F91" i="2" s="1"/>
  <c r="Q59" i="2"/>
  <c r="Q90" i="2"/>
  <c r="F90" i="2" s="1"/>
  <c r="Q58" i="2"/>
  <c r="S58" i="2" s="1"/>
  <c r="T58" i="2" s="1"/>
  <c r="Q89" i="2"/>
  <c r="Q57" i="2"/>
  <c r="F28" i="2" l="1"/>
  <c r="S90" i="2"/>
  <c r="F89" i="2"/>
  <c r="Q88" i="2"/>
  <c r="F88" i="2" s="1"/>
  <c r="Q56" i="2"/>
  <c r="Q27" i="2"/>
  <c r="F27" i="2" s="1"/>
  <c r="Q87" i="2"/>
  <c r="F87" i="2" s="1"/>
  <c r="Q55" i="2"/>
  <c r="Q26" i="2"/>
  <c r="F26" i="2" s="1"/>
  <c r="Q86" i="2"/>
  <c r="F86" i="2" s="1"/>
  <c r="Q54" i="2"/>
  <c r="Q25" i="2"/>
  <c r="F25" i="2" s="1"/>
  <c r="Q85" i="2"/>
  <c r="F85" i="2" s="1"/>
  <c r="Q53" i="2"/>
  <c r="Q24" i="2"/>
  <c r="F24" i="2" s="1"/>
  <c r="Q23" i="2" l="1"/>
  <c r="Q84" i="2"/>
  <c r="Q52" i="2"/>
  <c r="Q22" i="2"/>
  <c r="F22" i="2" s="1"/>
  <c r="Q83" i="2"/>
  <c r="F83" i="2" s="1"/>
  <c r="Q51" i="2"/>
  <c r="Q82" i="2"/>
  <c r="F82" i="2" s="1"/>
  <c r="Q50" i="2"/>
  <c r="Q21" i="2"/>
  <c r="F21" i="2" s="1"/>
  <c r="Q20" i="2"/>
  <c r="F84" i="2" l="1"/>
  <c r="F23" i="2"/>
  <c r="Q81" i="2"/>
  <c r="Q49" i="2"/>
  <c r="Q80" i="2"/>
  <c r="F80" i="2" s="1"/>
  <c r="Q48" i="2"/>
  <c r="Q19" i="2"/>
  <c r="F19" i="2" s="1"/>
  <c r="F81" i="2" l="1"/>
  <c r="F20" i="2"/>
  <c r="Q79" i="2"/>
  <c r="Q78" i="2"/>
  <c r="F78" i="2" s="1"/>
  <c r="Q46" i="2"/>
  <c r="Q18" i="2"/>
  <c r="F18" i="2" s="1"/>
  <c r="F79" i="2" l="1"/>
  <c r="Q17" i="2"/>
  <c r="F17" i="2" s="1"/>
  <c r="Q77" i="2"/>
  <c r="F77" i="2" s="1"/>
  <c r="Q45" i="2"/>
  <c r="Q76" i="2"/>
  <c r="Q44" i="2"/>
  <c r="F76" i="2" l="1"/>
  <c r="E97" i="2" l="1"/>
  <c r="G97" i="2"/>
  <c r="H97" i="2"/>
  <c r="I97" i="2"/>
  <c r="J97" i="2"/>
  <c r="K97" i="2"/>
  <c r="L97" i="2"/>
  <c r="M97" i="2"/>
  <c r="N97" i="2"/>
  <c r="O97" i="2"/>
  <c r="P97" i="2"/>
  <c r="I67" i="2"/>
  <c r="J67" i="2"/>
  <c r="M67" i="2"/>
  <c r="N67" i="2"/>
  <c r="O67" i="2"/>
  <c r="E67" i="2"/>
  <c r="G37" i="2"/>
  <c r="H37" i="2"/>
  <c r="I37" i="2"/>
  <c r="J37" i="2"/>
  <c r="M37" i="2"/>
  <c r="N37" i="2"/>
  <c r="O37" i="2"/>
  <c r="E37" i="2"/>
  <c r="M98" i="2" l="1"/>
  <c r="J98" i="2"/>
  <c r="I98" i="2"/>
  <c r="O98" i="2"/>
  <c r="N98" i="2"/>
  <c r="E98" i="2"/>
  <c r="Q75" i="2"/>
  <c r="F75" i="2" s="1"/>
  <c r="Q43" i="2"/>
  <c r="F43" i="2" s="1"/>
  <c r="Q15" i="2"/>
  <c r="F15" i="2" s="1"/>
  <c r="Q14" i="2"/>
  <c r="F14" i="2" s="1"/>
  <c r="Q8" i="2"/>
  <c r="Q74" i="2"/>
  <c r="F74" i="2" s="1"/>
  <c r="Q42" i="2"/>
  <c r="F42" i="2" s="1"/>
  <c r="Q73" i="2"/>
  <c r="F73" i="2" s="1"/>
  <c r="Q41" i="2"/>
  <c r="F41" i="2" s="1"/>
  <c r="Q13" i="2"/>
  <c r="F13" i="2" s="1"/>
  <c r="Q72" i="2"/>
  <c r="F72" i="2" s="1"/>
  <c r="Q40" i="2"/>
  <c r="Q12" i="2"/>
  <c r="F12" i="2" s="1"/>
  <c r="Q71" i="2"/>
  <c r="F71" i="2" s="1"/>
  <c r="Q39" i="2"/>
  <c r="Q11" i="2"/>
  <c r="F11" i="2" s="1"/>
  <c r="Q70" i="2"/>
  <c r="F70" i="2" s="1"/>
  <c r="Q38" i="2"/>
  <c r="Q10" i="2"/>
  <c r="F10" i="2" s="1"/>
  <c r="Q69" i="2" l="1"/>
  <c r="Q9" i="2"/>
  <c r="F69" i="2" l="1"/>
  <c r="Q68" i="2" l="1"/>
  <c r="F68" i="2" l="1"/>
  <c r="Q97" i="2"/>
  <c r="Q59" i="1"/>
  <c r="Q25" i="1" l="1"/>
  <c r="Q52" i="1" l="1"/>
  <c r="Q12" i="1" l="1"/>
  <c r="F10" i="1" l="1"/>
  <c r="Q13" i="1"/>
  <c r="Q14" i="1"/>
  <c r="Q15" i="1"/>
  <c r="Q16" i="1"/>
  <c r="Q19" i="1"/>
  <c r="Q20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P11" i="6" l="1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H67" i="2" l="1"/>
  <c r="H98" i="2" s="1"/>
  <c r="G67" i="2"/>
  <c r="G98" i="2" s="1"/>
  <c r="Q47" i="2"/>
  <c r="F9" i="2"/>
  <c r="P67" i="2" l="1"/>
  <c r="F46" i="2"/>
  <c r="F45" i="2"/>
  <c r="F64" i="2"/>
  <c r="F48" i="2"/>
  <c r="F52" i="2"/>
  <c r="F40" i="2"/>
  <c r="F50" i="2"/>
  <c r="F54" i="2"/>
  <c r="F47" i="2"/>
  <c r="F58" i="2"/>
  <c r="Q62" i="2"/>
  <c r="F62" i="2" s="1"/>
  <c r="F49" i="2"/>
  <c r="F53" i="2"/>
  <c r="F61" i="2"/>
  <c r="Q65" i="2"/>
  <c r="F65" i="2" s="1"/>
  <c r="Q66" i="2"/>
  <c r="F66" i="2" s="1"/>
  <c r="F51" i="2"/>
  <c r="F55" i="2"/>
  <c r="F59" i="2"/>
  <c r="Q63" i="2"/>
  <c r="F63" i="2" s="1"/>
  <c r="F8" i="2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E37" i="1"/>
  <c r="F12" i="1"/>
  <c r="F11" i="1"/>
  <c r="Q44" i="1" l="1"/>
  <c r="F44" i="1" s="1"/>
  <c r="Q48" i="1"/>
  <c r="F48" i="1" s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  <c r="K67" i="2"/>
  <c r="K37" i="2" l="1"/>
  <c r="K98" i="2" s="1"/>
  <c r="F44" i="2"/>
  <c r="P37" i="2"/>
  <c r="P98" i="2" s="1"/>
  <c r="Q16" i="2"/>
  <c r="F16" i="2" s="1"/>
  <c r="Q37" i="2" l="1"/>
  <c r="F56" i="2"/>
  <c r="F57" i="2"/>
  <c r="L67" i="2"/>
  <c r="L37" i="2"/>
  <c r="Q67" i="2"/>
  <c r="Q98" i="2" l="1"/>
  <c r="L98" i="2"/>
  <c r="F60" i="2"/>
</calcChain>
</file>

<file path=xl/sharedStrings.xml><?xml version="1.0" encoding="utf-8"?>
<sst xmlns="http://schemas.openxmlformats.org/spreadsheetml/2006/main" count="361" uniqueCount="151">
  <si>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</si>
  <si>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</si>
  <si>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</si>
  <si>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</si>
  <si>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</si>
  <si>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</si>
  <si>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</si>
  <si>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</si>
  <si>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</si>
  <si>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</si>
  <si>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</si>
  <si>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</si>
  <si>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</si>
  <si>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</si>
  <si>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</si>
  <si>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</si>
  <si>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</si>
  <si>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</si>
  <si>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</si>
  <si>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</si>
  <si>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</si>
  <si>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</si>
  <si>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</si>
  <si>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</si>
  <si>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</si>
  <si>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</si>
  <si>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</si>
  <si>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</si>
  <si>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</si>
  <si>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</si>
  <si>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</si>
  <si>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</si>
  <si>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</si>
  <si>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</si>
  <si>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</si>
  <si>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</si>
  <si>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</si>
  <si>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</si>
  <si>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</si>
  <si>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</si>
  <si>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</si>
  <si>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</si>
  <si>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</si>
  <si>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</si>
  <si>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</si>
  <si>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</si>
  <si>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</si>
  <si>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</si>
  <si>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</si>
  <si>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</si>
  <si>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</si>
  <si>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</si>
  <si>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</si>
  <si>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</si>
  <si>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</si>
  <si>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</si>
  <si>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</si>
  <si>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</si>
  <si>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</si>
  <si>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</si>
  <si>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</si>
  <si>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</si>
  <si>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</si>
  <si>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</si>
  <si>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</si>
  <si>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</si>
  <si>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</si>
  <si>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</si>
  <si>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</si>
  <si>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</si>
  <si>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</si>
  <si>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</si>
  <si>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</si>
  <si>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</si>
  <si>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</si>
  <si>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</si>
  <si>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</si>
  <si>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</si>
  <si>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</si>
  <si>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</si>
  <si>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</si>
  <si>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</si>
  <si>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</si>
  <si>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</si>
  <si>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</si>
  <si>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</si>
  <si>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</si>
  <si>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</si>
  <si>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</si>
  <si>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</si>
  <si>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</si>
  <si>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</si>
  <si>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</si>
  <si>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</si>
  <si>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</si>
  <si>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</si>
  <si>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</si>
  <si>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</si>
  <si>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</si>
  <si>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</si>
  <si>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</si>
  <si>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</si>
  <si>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</si>
  <si>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</si>
  <si>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</si>
  <si>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</si>
  <si>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</si>
  <si>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</si>
  <si>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</si>
  <si>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</si>
  <si>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               д/с 76)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</si>
  <si>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</si>
  <si>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</si>
  <si>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</si>
  <si>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</si>
  <si>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</si>
  <si>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</si>
  <si>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</si>
  <si>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</si>
  <si>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</si>
  <si>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</si>
  <si>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</si>
  <si>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</si>
  <si>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</si>
  <si>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</si>
  <si>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</si>
  <si>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</si>
  <si>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</si>
  <si>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Расчет базовых нормативов затрат на оказание муниципальной услуги на 2027 год</t>
  </si>
  <si>
    <t>базовых нормативов затрат на услугу на 2027 год</t>
  </si>
  <si>
    <t>Муниципальное общеобразовательное учреждение  средняя общеобразовательная школа №22 п.Дубовая Роща                              ( д/с 79, д/с 83)</t>
  </si>
  <si>
    <t>Муниципальное общеобразовательное учреждение Быковская средняя общеобразовательная школа № 15                        (д/с 11, д/с 24, д/25, д/с34)</t>
  </si>
  <si>
    <t>Муниципальное общеобразовательное учреждение Раменская средняя общеобразовательная школа № 19                              (д/с 15, д/с17, д/с45)</t>
  </si>
  <si>
    <t>Муниципальное общеобразовательное учреждение Раменская средняя общеобразовательная школа №6                                 (д/с 39, д/с 82)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</si>
  <si>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</si>
  <si>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</si>
  <si>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</si>
  <si>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</si>
  <si>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</si>
  <si>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</si>
  <si>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</si>
  <si>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</si>
  <si>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</si>
  <si>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</si>
  <si>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</si>
  <si>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</si>
  <si>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Приложение 2</t>
  </si>
  <si>
    <t>к постановлению администрации Раменского муниципального округа Московской области</t>
  </si>
  <si>
    <t>от ____________ № ____________________</t>
  </si>
  <si>
    <t>Реализация дополнительных общеразвивающих программ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</si>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</sst>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_р_."/>
    <numFmt numFmtId="165" formatCode="#,##0.00_ ;[Red]\-#,##0.00\ "/>
    <numFmt numFmtId="166" formatCode="#,##0.00000"/>
    <numFmt numFmtId="167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49" fontId="8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6" fontId="8" fillId="2" borderId="15" xfId="0" applyNumberFormat="1" applyFont="1" applyFill="1" applyBorder="1" applyAlignment="1">
      <alignment vertical="center"/>
    </xf>
    <xf numFmtId="166" fontId="8" fillId="2" borderId="17" xfId="0" applyNumberFormat="1" applyFont="1" applyFill="1" applyBorder="1" applyAlignment="1">
      <alignment horizontal="center" vertical="center"/>
    </xf>
    <xf numFmtId="166" fontId="8" fillId="2" borderId="18" xfId="0" applyNumberFormat="1" applyFont="1" applyFill="1" applyBorder="1" applyAlignment="1">
      <alignment horizontal="center" vertical="center" wrapText="1"/>
    </xf>
    <xf numFmtId="166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6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/>
    </xf>
    <xf numFmtId="166" fontId="9" fillId="2" borderId="20" xfId="0" applyNumberFormat="1" applyFont="1" applyFill="1" applyBorder="1" applyAlignment="1">
      <alignment horizontal="center" vertical="center" wrapText="1"/>
    </xf>
    <xf numFmtId="166" fontId="9" fillId="2" borderId="17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6" fontId="8" fillId="2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justify"/>
    </xf>
    <xf numFmtId="4" fontId="11" fillId="0" borderId="0" xfId="0" applyNumberFormat="1" applyFont="1" applyFill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/>
    </xf>
    <xf numFmtId="166" fontId="11" fillId="0" borderId="15" xfId="1" applyNumberFormat="1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1" fillId="0" borderId="26" xfId="0" applyNumberFormat="1" applyFont="1" applyFill="1" applyBorder="1" applyAlignment="1">
      <alignment vertical="top" wrapText="1"/>
    </xf>
    <xf numFmtId="3" fontId="11" fillId="0" borderId="26" xfId="0" applyNumberFormat="1" applyFont="1" applyFill="1" applyBorder="1" applyAlignment="1">
      <alignment horizontal="center" vertical="center" wrapText="1"/>
    </xf>
    <xf numFmtId="166" fontId="11" fillId="0" borderId="17" xfId="1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 wrapText="1"/>
    </xf>
    <xf numFmtId="1" fontId="11" fillId="0" borderId="26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/>
    <xf numFmtId="4" fontId="11" fillId="0" borderId="15" xfId="0" applyNumberFormat="1" applyFont="1" applyFill="1" applyBorder="1" applyAlignment="1">
      <alignment horizontal="center" vertical="center"/>
    </xf>
    <xf numFmtId="167" fontId="11" fillId="0" borderId="17" xfId="1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  <xf numFmtId="0" fontId="15" fillId="0" borderId="24" xfId="0" applyFont="1" applyFill="1" applyBorder="1" applyAlignment="1">
      <alignment horizontal="center" vertical="center" wrapText="1"/>
    </xf>
    <xf numFmtId="167" fontId="11" fillId="0" borderId="17" xfId="0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 wrapText="1"/>
    </xf>
    <xf numFmtId="4" fontId="15" fillId="0" borderId="0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3" fontId="11" fillId="0" borderId="0" xfId="0" applyNumberFormat="1" applyFont="1" applyFill="1"/>
    <xf numFmtId="165" fontId="0" fillId="0" borderId="0" xfId="0" applyNumberFormat="1" applyFill="1"/>
    <xf numFmtId="166" fontId="11" fillId="0" borderId="24" xfId="0" applyNumberFormat="1" applyFont="1" applyFill="1" applyBorder="1" applyAlignment="1">
      <alignment horizontal="center" vertical="center"/>
    </xf>
    <xf numFmtId="166" fontId="11" fillId="0" borderId="26" xfId="1" applyNumberFormat="1" applyFont="1" applyFill="1" applyBorder="1" applyAlignment="1">
      <alignment horizontal="center" vertical="center"/>
    </xf>
    <xf numFmtId="166" fontId="11" fillId="0" borderId="24" xfId="0" applyNumberFormat="1" applyFont="1" applyFill="1" applyBorder="1" applyAlignment="1">
      <alignment horizontal="center" vertical="center" wrapText="1"/>
    </xf>
    <xf numFmtId="3" fontId="18" fillId="0" borderId="31" xfId="0" applyNumberFormat="1" applyFont="1" applyFill="1" applyBorder="1" applyAlignment="1">
      <alignment horizontal="center" vertical="center" wrapText="1"/>
    </xf>
    <xf numFmtId="166" fontId="18" fillId="0" borderId="31" xfId="0" applyNumberFormat="1" applyFont="1" applyFill="1" applyBorder="1" applyAlignment="1">
      <alignment horizontal="center" vertical="center" wrapText="1"/>
    </xf>
    <xf numFmtId="166" fontId="18" fillId="0" borderId="32" xfId="0" applyNumberFormat="1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66" fontId="15" fillId="0" borderId="31" xfId="0" applyNumberFormat="1" applyFont="1" applyFill="1" applyBorder="1" applyAlignment="1">
      <alignment horizontal="center" vertical="center" wrapText="1"/>
    </xf>
    <xf numFmtId="166" fontId="15" fillId="0" borderId="32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166" fontId="11" fillId="0" borderId="24" xfId="1" applyNumberFormat="1" applyFont="1" applyFill="1" applyBorder="1" applyAlignment="1">
      <alignment horizontal="center" vertical="center"/>
    </xf>
    <xf numFmtId="3" fontId="18" fillId="0" borderId="38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vertical="top" wrapText="1"/>
    </xf>
    <xf numFmtId="3" fontId="11" fillId="0" borderId="1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166" fontId="8" fillId="2" borderId="15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6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6" fontId="9" fillId="2" borderId="21" xfId="0" applyNumberFormat="1" applyFont="1" applyFill="1" applyBorder="1" applyAlignment="1">
      <alignment horizontal="center" vertical="center" wrapText="1"/>
    </xf>
    <xf numFmtId="166" fontId="9" fillId="2" borderId="6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horizontal="center" vertical="center"/>
    </xf>
    <xf numFmtId="166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6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166" fontId="8" fillId="2" borderId="17" xfId="1" applyNumberFormat="1" applyFont="1" applyFill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6" fontId="11" fillId="2" borderId="15" xfId="1" applyNumberFormat="1" applyFont="1" applyFill="1" applyBorder="1" applyAlignment="1">
      <alignment horizontal="center" vertical="center"/>
    </xf>
    <xf numFmtId="166" fontId="11" fillId="2" borderId="15" xfId="0" applyNumberFormat="1" applyFont="1" applyFill="1" applyBorder="1" applyAlignment="1">
      <alignment horizontal="center" vertical="center" wrapText="1"/>
    </xf>
    <xf numFmtId="166" fontId="11" fillId="2" borderId="24" xfId="1" applyNumberFormat="1" applyFont="1" applyFill="1" applyBorder="1" applyAlignment="1">
      <alignment horizontal="center" vertical="center"/>
    </xf>
    <xf numFmtId="166" fontId="11" fillId="2" borderId="26" xfId="0" applyNumberFormat="1" applyFont="1" applyFill="1" applyBorder="1" applyAlignment="1">
      <alignment horizontal="center" vertical="center"/>
    </xf>
    <xf numFmtId="166" fontId="11" fillId="2" borderId="26" xfId="0" applyNumberFormat="1" applyFont="1" applyFill="1" applyBorder="1" applyAlignment="1">
      <alignment horizontal="center" vertical="center" wrapText="1"/>
    </xf>
    <xf numFmtId="166" fontId="11" fillId="2" borderId="24" xfId="0" applyNumberFormat="1" applyFont="1" applyFill="1" applyBorder="1" applyAlignment="1">
      <alignment horizontal="center" vertical="center" wrapText="1"/>
    </xf>
    <xf numFmtId="166" fontId="15" fillId="2" borderId="17" xfId="0" applyNumberFormat="1" applyFont="1" applyFill="1" applyBorder="1" applyAlignment="1">
      <alignment horizontal="center" vertical="center" wrapText="1"/>
    </xf>
    <xf numFmtId="166" fontId="15" fillId="2" borderId="17" xfId="1" applyNumberFormat="1" applyFont="1" applyFill="1" applyBorder="1" applyAlignment="1">
      <alignment horizontal="right" vertical="center"/>
    </xf>
    <xf numFmtId="166" fontId="11" fillId="2" borderId="17" xfId="1" applyNumberFormat="1" applyFont="1" applyFill="1" applyBorder="1" applyAlignment="1">
      <alignment horizontal="center" vertical="center"/>
    </xf>
    <xf numFmtId="166" fontId="3" fillId="2" borderId="0" xfId="0" applyNumberFormat="1" applyFont="1" applyFill="1"/>
    <xf numFmtId="166" fontId="7" fillId="2" borderId="0" xfId="0" applyNumberFormat="1" applyFont="1" applyFill="1"/>
    <xf numFmtId="0" fontId="11" fillId="2" borderId="3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166" fontId="18" fillId="2" borderId="31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 wrapText="1"/>
    </xf>
    <xf numFmtId="166" fontId="15" fillId="2" borderId="31" xfId="0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/>
    <xf numFmtId="0" fontId="11" fillId="2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2" fontId="3" fillId="0" borderId="0" xfId="0" applyNumberFormat="1" applyFont="1" applyFill="1"/>
    <xf numFmtId="49" fontId="8" fillId="0" borderId="17" xfId="0" applyNumberFormat="1" applyFont="1" applyFill="1" applyBorder="1" applyAlignment="1">
      <alignment vertical="top" wrapText="1"/>
    </xf>
    <xf numFmtId="3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  <xf numFmtId="4" fontId="8" fillId="0" borderId="17" xfId="1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right" vertical="center" wrapText="1"/>
    </xf>
    <xf numFmtId="0" fontId="15" fillId="0" borderId="33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view="pageBreakPreview" topLeftCell="A19" zoomScaleNormal="70" zoomScaleSheetLayoutView="100" workbookViewId="0">
      <pane xSplit="4" topLeftCell="E1" activePane="topRight" state="frozen"/>
      <selection activeCell="A39" sqref="A39"/>
      <selection pane="topRight" activeCell="B10" sqref="B10:B36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88" t="s">
        <v>146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24" ht="18.75" x14ac:dyDescent="0.3">
      <c r="A2" s="188" t="s">
        <v>147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24" ht="18.75" x14ac:dyDescent="0.3">
      <c r="A3" s="188" t="s">
        <v>148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24" ht="18.75" x14ac:dyDescent="0.3">
      <c r="A4" s="128"/>
      <c r="B4" s="128"/>
      <c r="C4" s="128"/>
      <c r="D4" s="128"/>
      <c r="E4" s="128"/>
      <c r="F4" s="128"/>
      <c r="G4" s="128"/>
      <c r="H4" s="128"/>
      <c r="I4" s="128"/>
      <c r="J4" s="49"/>
      <c r="K4" s="49"/>
      <c r="L4" s="49"/>
      <c r="M4" s="49"/>
      <c r="N4" s="49"/>
      <c r="O4" s="49"/>
      <c r="P4" s="49"/>
      <c r="Q4" s="49"/>
    </row>
    <row r="5" spans="1:24" ht="18.75" x14ac:dyDescent="0.3">
      <c r="A5" s="189" t="s">
        <v>128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24" ht="15.75" x14ac:dyDescent="0.25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24" ht="16.5" thickBot="1" x14ac:dyDescent="0.3">
      <c r="A7" s="4"/>
      <c r="P7" s="187" t="s">
        <v>1</v>
      </c>
      <c r="Q7" s="187"/>
    </row>
    <row r="8" spans="1:24" ht="31.5" customHeight="1" thickBot="1" x14ac:dyDescent="0.3">
      <c r="A8" s="217" t="s">
        <v>92</v>
      </c>
      <c r="B8" s="205" t="s">
        <v>93</v>
      </c>
      <c r="C8" s="207" t="s">
        <v>4</v>
      </c>
      <c r="D8" s="208"/>
      <c r="E8" s="211" t="s">
        <v>5</v>
      </c>
      <c r="F8" s="205" t="s">
        <v>111</v>
      </c>
      <c r="G8" s="213" t="s">
        <v>7</v>
      </c>
      <c r="H8" s="213"/>
      <c r="I8" s="214"/>
      <c r="J8" s="215"/>
      <c r="K8" s="215"/>
      <c r="L8" s="215"/>
      <c r="M8" s="215"/>
      <c r="N8" s="215"/>
      <c r="O8" s="215"/>
      <c r="P8" s="216"/>
      <c r="Q8" s="194" t="s">
        <v>104</v>
      </c>
      <c r="U8" s="7"/>
      <c r="V8" s="7"/>
      <c r="W8" s="7"/>
      <c r="X8" s="7"/>
    </row>
    <row r="9" spans="1:24" ht="156.75" customHeight="1" thickBot="1" x14ac:dyDescent="0.3">
      <c r="A9" s="218"/>
      <c r="B9" s="206"/>
      <c r="C9" s="209"/>
      <c r="D9" s="210"/>
      <c r="E9" s="212"/>
      <c r="F9" s="206"/>
      <c r="G9" s="130" t="s">
        <v>94</v>
      </c>
      <c r="H9" s="130" t="s">
        <v>96</v>
      </c>
      <c r="I9" s="130" t="s">
        <v>95</v>
      </c>
      <c r="J9" s="50" t="s">
        <v>97</v>
      </c>
      <c r="K9" s="50" t="s">
        <v>98</v>
      </c>
      <c r="L9" s="50" t="s">
        <v>99</v>
      </c>
      <c r="M9" s="50" t="s">
        <v>100</v>
      </c>
      <c r="N9" s="50" t="s">
        <v>101</v>
      </c>
      <c r="O9" s="50" t="s">
        <v>102</v>
      </c>
      <c r="P9" s="50" t="s">
        <v>103</v>
      </c>
      <c r="Q9" s="195"/>
      <c r="U9" s="7"/>
      <c r="V9" s="7"/>
      <c r="W9" s="9"/>
      <c r="X9" s="7"/>
    </row>
    <row r="10" spans="1:24" ht="64.5" customHeight="1" x14ac:dyDescent="0.25">
      <c r="A10" s="196" t="s">
        <v>10</v>
      </c>
      <c r="B10" s="197" t="s">
        <v>11</v>
      </c>
      <c r="C10" s="10">
        <v>1</v>
      </c>
      <c r="D10" s="115" t="s">
        <v>109</v>
      </c>
      <c r="E10" s="55">
        <v>287</v>
      </c>
      <c r="F10" s="56">
        <f t="shared" ref="F10:F36" si="0">Q10/E10</f>
        <v>83.680811846689892</v>
      </c>
      <c r="G10" s="116">
        <v>23546</v>
      </c>
      <c r="H10" s="116">
        <v>470.39299999999997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7">
        <f>SUM(G10:P10)</f>
        <v>24016.393</v>
      </c>
      <c r="U10" s="7"/>
      <c r="V10" s="7"/>
      <c r="W10" s="9"/>
      <c r="X10" s="7"/>
    </row>
    <row r="11" spans="1:24" ht="42" customHeight="1" x14ac:dyDescent="0.25">
      <c r="A11" s="196"/>
      <c r="B11" s="198"/>
      <c r="C11" s="11">
        <v>2</v>
      </c>
      <c r="D11" s="118" t="s">
        <v>12</v>
      </c>
      <c r="E11" s="57">
        <v>186</v>
      </c>
      <c r="F11" s="56">
        <f t="shared" si="0"/>
        <v>114.57986021505376</v>
      </c>
      <c r="G11" s="119">
        <v>21007</v>
      </c>
      <c r="H11" s="116">
        <v>304.85399999999998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7">
        <f>SUM(G11:P11)</f>
        <v>21311.853999999999</v>
      </c>
      <c r="S11" s="7"/>
      <c r="T11" s="7"/>
      <c r="U11" s="7"/>
      <c r="V11" s="7"/>
      <c r="W11" s="12"/>
      <c r="X11" s="7"/>
    </row>
    <row r="12" spans="1:24" ht="57.75" customHeight="1" x14ac:dyDescent="0.25">
      <c r="A12" s="196"/>
      <c r="B12" s="198"/>
      <c r="C12" s="10">
        <v>3</v>
      </c>
      <c r="D12" s="120" t="s">
        <v>115</v>
      </c>
      <c r="E12" s="13">
        <v>1230</v>
      </c>
      <c r="F12" s="56">
        <f t="shared" si="0"/>
        <v>115.05127642276423</v>
      </c>
      <c r="G12" s="119">
        <v>139661</v>
      </c>
      <c r="H12" s="54">
        <v>1852.07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117">
        <f>SUM(G12:P12)</f>
        <v>141513.07</v>
      </c>
      <c r="S12" s="7"/>
      <c r="T12" s="7"/>
      <c r="U12" s="7"/>
      <c r="V12" s="7"/>
      <c r="W12" s="12"/>
      <c r="X12" s="7"/>
    </row>
    <row r="13" spans="1:24" ht="49.5" customHeight="1" x14ac:dyDescent="0.25">
      <c r="A13" s="196"/>
      <c r="B13" s="198"/>
      <c r="C13" s="11">
        <v>4</v>
      </c>
      <c r="D13" s="15" t="s">
        <v>13</v>
      </c>
      <c r="E13" s="13">
        <v>860</v>
      </c>
      <c r="F13" s="53">
        <f t="shared" si="0"/>
        <v>121.30760465116278</v>
      </c>
      <c r="G13" s="119">
        <v>102915</v>
      </c>
      <c r="H13" s="54">
        <v>1409.54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117">
        <f t="shared" ref="Q13:Q36" si="1">SUM(G13:P13)</f>
        <v>104324.54</v>
      </c>
      <c r="S13" s="7"/>
      <c r="T13" s="7"/>
      <c r="U13" s="7"/>
      <c r="V13" s="7"/>
      <c r="W13" s="12"/>
      <c r="X13" s="7"/>
    </row>
    <row r="14" spans="1:24" ht="58.5" customHeight="1" x14ac:dyDescent="0.25">
      <c r="A14" s="196"/>
      <c r="B14" s="198"/>
      <c r="C14" s="10">
        <v>5</v>
      </c>
      <c r="D14" s="15" t="s">
        <v>131</v>
      </c>
      <c r="E14" s="13">
        <v>317</v>
      </c>
      <c r="F14" s="53">
        <f t="shared" si="0"/>
        <v>100.66108201892744</v>
      </c>
      <c r="G14" s="119">
        <v>31390</v>
      </c>
      <c r="H14" s="54">
        <v>519.56299999999999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117">
        <f t="shared" si="1"/>
        <v>31909.562999999998</v>
      </c>
      <c r="S14" s="7"/>
      <c r="T14" s="7"/>
      <c r="U14" s="7"/>
      <c r="V14" s="7"/>
      <c r="W14" s="12"/>
      <c r="X14" s="7"/>
    </row>
    <row r="15" spans="1:24" ht="54" customHeight="1" x14ac:dyDescent="0.25">
      <c r="A15" s="196"/>
      <c r="B15" s="198"/>
      <c r="C15" s="11">
        <v>6</v>
      </c>
      <c r="D15" s="15" t="s">
        <v>14</v>
      </c>
      <c r="E15" s="13">
        <v>517</v>
      </c>
      <c r="F15" s="53">
        <f t="shared" si="0"/>
        <v>104.41849709864603</v>
      </c>
      <c r="G15" s="119">
        <v>53137</v>
      </c>
      <c r="H15" s="54">
        <v>847.36300000000006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117">
        <f t="shared" si="1"/>
        <v>53984.362999999998</v>
      </c>
      <c r="S15" s="7"/>
      <c r="T15" s="7"/>
      <c r="U15" s="7"/>
      <c r="V15" s="7"/>
      <c r="W15" s="12"/>
      <c r="X15" s="7"/>
    </row>
    <row r="16" spans="1:24" ht="59.25" customHeight="1" x14ac:dyDescent="0.25">
      <c r="A16" s="196"/>
      <c r="B16" s="198"/>
      <c r="C16" s="10">
        <v>7</v>
      </c>
      <c r="D16" s="15" t="s">
        <v>15</v>
      </c>
      <c r="E16" s="13">
        <v>265</v>
      </c>
      <c r="F16" s="53">
        <f t="shared" si="0"/>
        <v>110.69183018867925</v>
      </c>
      <c r="G16" s="119">
        <v>28899</v>
      </c>
      <c r="H16" s="54">
        <v>434.33499999999998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117">
        <f t="shared" si="1"/>
        <v>29333.334999999999</v>
      </c>
      <c r="S16" s="7"/>
      <c r="T16" s="7"/>
      <c r="U16" s="7"/>
      <c r="V16" s="7"/>
      <c r="W16" s="12"/>
      <c r="X16" s="7"/>
    </row>
    <row r="17" spans="1:24" ht="49.5" customHeight="1" x14ac:dyDescent="0.25">
      <c r="A17" s="196"/>
      <c r="B17" s="198"/>
      <c r="C17" s="11">
        <v>8</v>
      </c>
      <c r="D17" s="15" t="s">
        <v>16</v>
      </c>
      <c r="E17" s="13">
        <v>121</v>
      </c>
      <c r="F17" s="53">
        <f t="shared" si="0"/>
        <v>64.440652892561985</v>
      </c>
      <c r="G17" s="119">
        <v>7599</v>
      </c>
      <c r="H17" s="54">
        <v>198.31899999999999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117">
        <f>SUM(G17:P17)</f>
        <v>7797.3190000000004</v>
      </c>
      <c r="S17" s="7"/>
      <c r="T17" s="7"/>
      <c r="U17" s="7"/>
      <c r="V17" s="7"/>
      <c r="W17" s="12"/>
      <c r="X17" s="7"/>
    </row>
    <row r="18" spans="1:24" ht="43.5" customHeight="1" x14ac:dyDescent="0.25">
      <c r="A18" s="196"/>
      <c r="B18" s="198"/>
      <c r="C18" s="10">
        <v>9</v>
      </c>
      <c r="D18" s="15" t="s">
        <v>17</v>
      </c>
      <c r="E18" s="13">
        <v>517</v>
      </c>
      <c r="F18" s="53">
        <f t="shared" si="0"/>
        <v>89.151572533849119</v>
      </c>
      <c r="G18" s="119">
        <v>45244</v>
      </c>
      <c r="H18" s="54">
        <v>847.36300000000006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117">
        <f>SUM(G18:P18)</f>
        <v>46091.362999999998</v>
      </c>
      <c r="S18" s="7"/>
      <c r="T18" s="7"/>
      <c r="U18" s="7"/>
      <c r="V18" s="7"/>
      <c r="W18" s="12"/>
      <c r="X18" s="7"/>
    </row>
    <row r="19" spans="1:24" ht="48" customHeight="1" x14ac:dyDescent="0.25">
      <c r="A19" s="196"/>
      <c r="B19" s="198"/>
      <c r="C19" s="11">
        <v>10</v>
      </c>
      <c r="D19" s="15" t="s">
        <v>18</v>
      </c>
      <c r="E19" s="13">
        <v>629</v>
      </c>
      <c r="F19" s="53">
        <f t="shared" si="0"/>
        <v>92.933325914149435</v>
      </c>
      <c r="G19" s="119">
        <v>57422.383999999998</v>
      </c>
      <c r="H19" s="54">
        <v>1032.6780000000001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117">
        <f t="shared" si="1"/>
        <v>58455.061999999998</v>
      </c>
      <c r="S19" s="7"/>
      <c r="T19" s="7"/>
      <c r="U19" s="7"/>
      <c r="V19" s="7"/>
      <c r="W19" s="12"/>
      <c r="X19" s="7"/>
    </row>
    <row r="20" spans="1:24" ht="42.75" customHeight="1" x14ac:dyDescent="0.25">
      <c r="A20" s="196"/>
      <c r="B20" s="198"/>
      <c r="C20" s="10">
        <v>11</v>
      </c>
      <c r="D20" s="15" t="s">
        <v>19</v>
      </c>
      <c r="E20" s="13">
        <v>322</v>
      </c>
      <c r="F20" s="53">
        <f t="shared" si="0"/>
        <v>100.23216770186336</v>
      </c>
      <c r="G20" s="119">
        <v>31747</v>
      </c>
      <c r="H20" s="54">
        <v>527.75800000000004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117">
        <f t="shared" si="1"/>
        <v>32274.758000000002</v>
      </c>
      <c r="S20" s="7"/>
      <c r="T20" s="7"/>
      <c r="U20" s="7"/>
      <c r="V20" s="7"/>
      <c r="W20" s="12"/>
      <c r="X20" s="7"/>
    </row>
    <row r="21" spans="1:24" ht="77.25" customHeight="1" x14ac:dyDescent="0.25">
      <c r="A21" s="196"/>
      <c r="B21" s="198"/>
      <c r="C21" s="11">
        <v>12</v>
      </c>
      <c r="D21" s="15" t="s">
        <v>20</v>
      </c>
      <c r="E21" s="13">
        <v>610</v>
      </c>
      <c r="F21" s="53">
        <f t="shared" si="0"/>
        <v>101.42588524590164</v>
      </c>
      <c r="G21" s="119">
        <v>60870</v>
      </c>
      <c r="H21" s="54">
        <v>999.79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117">
        <f t="shared" si="1"/>
        <v>61869.79</v>
      </c>
      <c r="S21" s="7"/>
      <c r="T21" s="7"/>
      <c r="U21" s="7"/>
      <c r="V21" s="7"/>
      <c r="W21" s="12"/>
      <c r="X21" s="7"/>
    </row>
    <row r="22" spans="1:24" ht="42" customHeight="1" x14ac:dyDescent="0.25">
      <c r="A22" s="196"/>
      <c r="B22" s="198"/>
      <c r="C22" s="10">
        <v>13</v>
      </c>
      <c r="D22" s="15" t="s">
        <v>112</v>
      </c>
      <c r="E22" s="13">
        <v>260</v>
      </c>
      <c r="F22" s="53">
        <f t="shared" si="0"/>
        <v>142.23130769230769</v>
      </c>
      <c r="G22" s="119">
        <v>36554</v>
      </c>
      <c r="H22" s="54">
        <v>426.14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117">
        <f t="shared" si="1"/>
        <v>36980.14</v>
      </c>
      <c r="S22" s="7"/>
      <c r="T22" s="7"/>
      <c r="U22" s="7"/>
      <c r="V22" s="7"/>
      <c r="W22" s="12"/>
      <c r="X22" s="7"/>
    </row>
    <row r="23" spans="1:24" ht="63" customHeight="1" x14ac:dyDescent="0.25">
      <c r="A23" s="196"/>
      <c r="B23" s="198"/>
      <c r="C23" s="11">
        <v>14</v>
      </c>
      <c r="D23" s="15" t="s">
        <v>21</v>
      </c>
      <c r="E23" s="13">
        <v>518</v>
      </c>
      <c r="F23" s="53">
        <f t="shared" si="0"/>
        <v>88.826258687258687</v>
      </c>
      <c r="G23" s="119">
        <v>45163</v>
      </c>
      <c r="H23" s="54">
        <v>849.00199999999995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117">
        <f t="shared" si="1"/>
        <v>46012.002</v>
      </c>
      <c r="S23" s="7"/>
      <c r="T23" s="7"/>
      <c r="U23" s="7"/>
      <c r="V23" s="7"/>
      <c r="W23" s="12"/>
      <c r="X23" s="7"/>
    </row>
    <row r="24" spans="1:24" ht="69" customHeight="1" x14ac:dyDescent="0.25">
      <c r="A24" s="196"/>
      <c r="B24" s="198"/>
      <c r="C24" s="10">
        <v>15</v>
      </c>
      <c r="D24" s="15" t="s">
        <v>22</v>
      </c>
      <c r="E24" s="13">
        <v>517</v>
      </c>
      <c r="F24" s="53">
        <f t="shared" si="0"/>
        <v>120.32178529980658</v>
      </c>
      <c r="G24" s="119">
        <v>61359</v>
      </c>
      <c r="H24" s="54">
        <v>847.36300000000006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117">
        <f t="shared" si="1"/>
        <v>62206.362999999998</v>
      </c>
      <c r="S24" s="7"/>
      <c r="T24" s="7"/>
      <c r="U24" s="7"/>
      <c r="V24" s="7"/>
      <c r="W24" s="12"/>
      <c r="X24" s="7"/>
    </row>
    <row r="25" spans="1:24" ht="54" customHeight="1" x14ac:dyDescent="0.25">
      <c r="A25" s="196"/>
      <c r="B25" s="198"/>
      <c r="C25" s="11">
        <v>16</v>
      </c>
      <c r="D25" s="15" t="s">
        <v>133</v>
      </c>
      <c r="E25" s="13">
        <v>648</v>
      </c>
      <c r="F25" s="53">
        <f t="shared" si="0"/>
        <v>88.273061728395064</v>
      </c>
      <c r="G25" s="119">
        <v>56138.872000000003</v>
      </c>
      <c r="H25" s="54">
        <v>1062.0719999999999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117">
        <f>SUM(G25:P25)</f>
        <v>57200.944000000003</v>
      </c>
      <c r="S25" s="7"/>
      <c r="T25" s="7"/>
      <c r="U25" s="7"/>
      <c r="V25" s="7"/>
      <c r="W25" s="12"/>
      <c r="X25" s="7"/>
    </row>
    <row r="26" spans="1:24" ht="68.25" customHeight="1" x14ac:dyDescent="0.25">
      <c r="A26" s="196"/>
      <c r="B26" s="198"/>
      <c r="C26" s="10">
        <v>17</v>
      </c>
      <c r="D26" s="15" t="s">
        <v>23</v>
      </c>
      <c r="E26" s="13">
        <v>513</v>
      </c>
      <c r="F26" s="53">
        <f t="shared" si="0"/>
        <v>108.68528460038986</v>
      </c>
      <c r="G26" s="119">
        <v>54914.743999999999</v>
      </c>
      <c r="H26" s="54">
        <v>840.80700000000002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117">
        <f t="shared" si="1"/>
        <v>55755.550999999999</v>
      </c>
      <c r="S26" s="7"/>
      <c r="T26" s="7"/>
      <c r="U26" s="7"/>
      <c r="V26" s="7"/>
      <c r="W26" s="12"/>
      <c r="X26" s="7"/>
    </row>
    <row r="27" spans="1:24" ht="49.5" customHeight="1" x14ac:dyDescent="0.25">
      <c r="A27" s="196"/>
      <c r="B27" s="198"/>
      <c r="C27" s="11">
        <v>18</v>
      </c>
      <c r="D27" s="15" t="s">
        <v>24</v>
      </c>
      <c r="E27" s="13">
        <v>144</v>
      </c>
      <c r="F27" s="53">
        <f t="shared" si="0"/>
        <v>120.31955555555555</v>
      </c>
      <c r="G27" s="119">
        <v>17090</v>
      </c>
      <c r="H27" s="54">
        <v>236.01599999999999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117">
        <f t="shared" si="1"/>
        <v>17326.016</v>
      </c>
      <c r="S27" s="7"/>
      <c r="T27" s="7"/>
      <c r="U27" s="7"/>
      <c r="V27" s="7"/>
      <c r="W27" s="12"/>
      <c r="X27" s="7"/>
    </row>
    <row r="28" spans="1:24" ht="48" customHeight="1" x14ac:dyDescent="0.25">
      <c r="A28" s="196"/>
      <c r="B28" s="198"/>
      <c r="C28" s="10">
        <v>19</v>
      </c>
      <c r="D28" s="15" t="s">
        <v>25</v>
      </c>
      <c r="E28" s="13">
        <v>383</v>
      </c>
      <c r="F28" s="53">
        <f t="shared" si="0"/>
        <v>86.766937336814621</v>
      </c>
      <c r="G28" s="119">
        <v>32604</v>
      </c>
      <c r="H28" s="54">
        <v>627.73699999999997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117">
        <f t="shared" si="1"/>
        <v>33231.737000000001</v>
      </c>
      <c r="S28" s="7"/>
      <c r="T28" s="7"/>
      <c r="U28" s="7"/>
      <c r="V28" s="7"/>
      <c r="W28" s="12"/>
      <c r="X28" s="7"/>
    </row>
    <row r="29" spans="1:24" ht="66.599999999999994" customHeight="1" x14ac:dyDescent="0.25">
      <c r="A29" s="196"/>
      <c r="B29" s="198"/>
      <c r="C29" s="11">
        <v>20</v>
      </c>
      <c r="D29" s="15" t="s">
        <v>26</v>
      </c>
      <c r="E29" s="13">
        <v>425</v>
      </c>
      <c r="F29" s="53">
        <f t="shared" si="0"/>
        <v>93.728411764705882</v>
      </c>
      <c r="G29" s="119">
        <v>39138</v>
      </c>
      <c r="H29" s="54">
        <v>696.57500000000005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117">
        <f t="shared" si="1"/>
        <v>39834.574999999997</v>
      </c>
      <c r="S29" s="7"/>
      <c r="T29" s="7"/>
      <c r="U29" s="7"/>
      <c r="V29" s="7"/>
      <c r="W29" s="12"/>
      <c r="X29" s="7"/>
    </row>
    <row r="30" spans="1:24" ht="51.6" customHeight="1" x14ac:dyDescent="0.25">
      <c r="A30" s="196"/>
      <c r="B30" s="198"/>
      <c r="C30" s="10">
        <v>21</v>
      </c>
      <c r="D30" s="15" t="s">
        <v>27</v>
      </c>
      <c r="E30" s="13">
        <v>411</v>
      </c>
      <c r="F30" s="53">
        <f t="shared" si="0"/>
        <v>139.11831873479318</v>
      </c>
      <c r="G30" s="119">
        <v>56504</v>
      </c>
      <c r="H30" s="54">
        <v>673.62900000000002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117">
        <f t="shared" si="1"/>
        <v>57177.629000000001</v>
      </c>
      <c r="S30" s="7"/>
      <c r="T30" s="7"/>
      <c r="U30" s="7"/>
      <c r="V30" s="7"/>
      <c r="W30" s="12"/>
      <c r="X30" s="7"/>
    </row>
    <row r="31" spans="1:24" ht="54" customHeight="1" x14ac:dyDescent="0.25">
      <c r="A31" s="196"/>
      <c r="B31" s="198"/>
      <c r="C31" s="11">
        <v>22</v>
      </c>
      <c r="D31" s="15" t="s">
        <v>28</v>
      </c>
      <c r="E31" s="13">
        <v>364</v>
      </c>
      <c r="F31" s="53">
        <f t="shared" si="0"/>
        <v>98.581307692307689</v>
      </c>
      <c r="G31" s="119">
        <v>35287</v>
      </c>
      <c r="H31" s="54">
        <v>596.596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117">
        <f t="shared" si="1"/>
        <v>35883.595999999998</v>
      </c>
      <c r="S31" s="7"/>
      <c r="T31" s="7"/>
      <c r="U31" s="7"/>
      <c r="V31" s="7"/>
      <c r="W31" s="12"/>
      <c r="X31" s="7"/>
    </row>
    <row r="32" spans="1:24" ht="54" customHeight="1" x14ac:dyDescent="0.25">
      <c r="A32" s="196"/>
      <c r="B32" s="198"/>
      <c r="C32" s="10">
        <v>23</v>
      </c>
      <c r="D32" s="15" t="s">
        <v>29</v>
      </c>
      <c r="E32" s="13">
        <v>444</v>
      </c>
      <c r="F32" s="53">
        <f t="shared" si="0"/>
        <v>69.963324324324319</v>
      </c>
      <c r="G32" s="119">
        <v>30336</v>
      </c>
      <c r="H32" s="54">
        <v>727.71600000000001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117">
        <f t="shared" si="1"/>
        <v>31063.716</v>
      </c>
      <c r="S32" s="7"/>
      <c r="T32" s="7"/>
      <c r="U32" s="7"/>
      <c r="V32" s="7"/>
      <c r="W32" s="12"/>
      <c r="X32" s="7"/>
    </row>
    <row r="33" spans="1:24" ht="54" customHeight="1" x14ac:dyDescent="0.25">
      <c r="A33" s="196"/>
      <c r="B33" s="198"/>
      <c r="C33" s="11">
        <v>24</v>
      </c>
      <c r="D33" s="16" t="s">
        <v>30</v>
      </c>
      <c r="E33" s="13">
        <v>615</v>
      </c>
      <c r="F33" s="53">
        <f t="shared" si="0"/>
        <v>106.86339024390244</v>
      </c>
      <c r="G33" s="119">
        <v>64713</v>
      </c>
      <c r="H33" s="54">
        <v>1007.985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117">
        <f t="shared" si="1"/>
        <v>65720.985000000001</v>
      </c>
      <c r="S33" s="7"/>
      <c r="T33" s="7"/>
      <c r="U33" s="7"/>
      <c r="V33" s="7"/>
      <c r="W33" s="12"/>
      <c r="X33" s="7"/>
    </row>
    <row r="34" spans="1:24" ht="54" customHeight="1" x14ac:dyDescent="0.25">
      <c r="A34" s="196"/>
      <c r="B34" s="198"/>
      <c r="C34" s="10">
        <v>25</v>
      </c>
      <c r="D34" s="15" t="s">
        <v>130</v>
      </c>
      <c r="E34" s="13">
        <v>665</v>
      </c>
      <c r="F34" s="53">
        <f t="shared" si="0"/>
        <v>163.13072932330826</v>
      </c>
      <c r="G34" s="119">
        <v>107392</v>
      </c>
      <c r="H34" s="54">
        <v>1089.9349999999999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117">
        <f t="shared" si="1"/>
        <v>108481.935</v>
      </c>
      <c r="S34" s="7"/>
      <c r="T34" s="7"/>
      <c r="U34" s="7"/>
      <c r="V34" s="7"/>
      <c r="W34" s="12"/>
      <c r="X34" s="7"/>
    </row>
    <row r="35" spans="1:24" ht="54" customHeight="1" x14ac:dyDescent="0.25">
      <c r="A35" s="196"/>
      <c r="B35" s="198"/>
      <c r="C35" s="11">
        <v>26</v>
      </c>
      <c r="D35" s="15" t="s">
        <v>31</v>
      </c>
      <c r="E35" s="13">
        <v>962</v>
      </c>
      <c r="F35" s="53">
        <f t="shared" si="0"/>
        <v>90.652160083160084</v>
      </c>
      <c r="G35" s="119">
        <v>85729</v>
      </c>
      <c r="H35" s="54">
        <v>1478.3779999999999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117">
        <f t="shared" si="1"/>
        <v>87207.377999999997</v>
      </c>
      <c r="S35" s="7"/>
      <c r="T35" s="7"/>
      <c r="U35" s="7"/>
      <c r="V35" s="7"/>
      <c r="W35" s="12"/>
      <c r="X35" s="7"/>
    </row>
    <row r="36" spans="1:24" ht="54" customHeight="1" thickBot="1" x14ac:dyDescent="0.3">
      <c r="A36" s="196"/>
      <c r="B36" s="199"/>
      <c r="C36" s="10">
        <v>27</v>
      </c>
      <c r="D36" s="15" t="s">
        <v>32</v>
      </c>
      <c r="E36" s="13">
        <v>297</v>
      </c>
      <c r="F36" s="53">
        <f t="shared" si="0"/>
        <v>138.00681144781146</v>
      </c>
      <c r="G36" s="119">
        <v>40239</v>
      </c>
      <c r="H36" s="54">
        <v>749.02300000000002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117">
        <f t="shared" si="1"/>
        <v>40988.023000000001</v>
      </c>
      <c r="S36" s="7"/>
      <c r="T36" s="7"/>
      <c r="U36" s="7"/>
      <c r="V36" s="7"/>
      <c r="W36" s="12"/>
      <c r="X36" s="7"/>
    </row>
    <row r="37" spans="1:24" s="18" customFormat="1" ht="37.5" customHeight="1" thickBot="1" x14ac:dyDescent="0.25">
      <c r="A37" s="191" t="s">
        <v>33</v>
      </c>
      <c r="B37" s="192"/>
      <c r="C37" s="192"/>
      <c r="D37" s="193"/>
      <c r="E37" s="121">
        <f>SUM(E10:E36)</f>
        <v>13027</v>
      </c>
      <c r="F37" s="122"/>
      <c r="G37" s="122">
        <f t="shared" ref="G37:Q37" si="2">SUM(G10:G36)</f>
        <v>1366599</v>
      </c>
      <c r="H37" s="122">
        <f t="shared" si="2"/>
        <v>21353.000000000004</v>
      </c>
      <c r="I37" s="122">
        <f t="shared" si="2"/>
        <v>0</v>
      </c>
      <c r="J37" s="122">
        <f t="shared" si="2"/>
        <v>0</v>
      </c>
      <c r="K37" s="122">
        <f t="shared" si="2"/>
        <v>0</v>
      </c>
      <c r="L37" s="122">
        <f t="shared" si="2"/>
        <v>0</v>
      </c>
      <c r="M37" s="122">
        <f t="shared" si="2"/>
        <v>0</v>
      </c>
      <c r="N37" s="122">
        <f t="shared" si="2"/>
        <v>0</v>
      </c>
      <c r="O37" s="122">
        <f t="shared" si="2"/>
        <v>0</v>
      </c>
      <c r="P37" s="122">
        <f t="shared" si="2"/>
        <v>0</v>
      </c>
      <c r="Q37" s="123">
        <f t="shared" si="2"/>
        <v>1387952.0000000002</v>
      </c>
      <c r="R37" s="17"/>
      <c r="S37" s="17"/>
      <c r="T37" s="17"/>
      <c r="U37" s="17"/>
      <c r="V37" s="17"/>
      <c r="W37" s="17"/>
      <c r="X37" s="17"/>
    </row>
    <row r="38" spans="1:24" ht="54" customHeight="1" x14ac:dyDescent="0.25">
      <c r="A38" s="200" t="s">
        <v>34</v>
      </c>
      <c r="B38" s="202" t="s">
        <v>35</v>
      </c>
      <c r="C38" s="10">
        <v>1</v>
      </c>
      <c r="D38" s="115" t="s">
        <v>36</v>
      </c>
      <c r="E38" s="55">
        <v>287</v>
      </c>
      <c r="F38" s="56">
        <f t="shared" ref="F38:F64" si="3">Q38/E38</f>
        <v>96.429623693379781</v>
      </c>
      <c r="G38" s="124">
        <v>0</v>
      </c>
      <c r="H38" s="124">
        <v>0</v>
      </c>
      <c r="I38" s="124">
        <v>0</v>
      </c>
      <c r="J38" s="125">
        <f>10365.8+0.05</f>
        <v>10365.849999999999</v>
      </c>
      <c r="K38" s="124">
        <v>4610.05</v>
      </c>
      <c r="L38" s="124">
        <v>81.12</v>
      </c>
      <c r="M38" s="124">
        <v>0</v>
      </c>
      <c r="N38" s="124">
        <v>0</v>
      </c>
      <c r="O38" s="124">
        <v>0</v>
      </c>
      <c r="P38" s="124">
        <v>12618.281999999999</v>
      </c>
      <c r="Q38" s="51">
        <f>SUM(G38:P38)</f>
        <v>27675.301999999996</v>
      </c>
      <c r="R38" s="2"/>
      <c r="W38" s="2"/>
    </row>
    <row r="39" spans="1:24" ht="49.5" customHeight="1" x14ac:dyDescent="0.25">
      <c r="A39" s="201"/>
      <c r="B39" s="203"/>
      <c r="C39" s="11">
        <v>2</v>
      </c>
      <c r="D39" s="118" t="s">
        <v>12</v>
      </c>
      <c r="E39" s="57">
        <v>186</v>
      </c>
      <c r="F39" s="56">
        <f t="shared" si="3"/>
        <v>102.57433279569892</v>
      </c>
      <c r="G39" s="52">
        <v>0</v>
      </c>
      <c r="H39" s="52">
        <v>0</v>
      </c>
      <c r="I39" s="52">
        <v>0</v>
      </c>
      <c r="J39" s="125">
        <f>7926.9-0.51</f>
        <v>7926.3899999999994</v>
      </c>
      <c r="K39" s="52">
        <v>2664.33</v>
      </c>
      <c r="L39" s="52">
        <v>37.855999999999995</v>
      </c>
      <c r="M39" s="52">
        <v>0</v>
      </c>
      <c r="N39" s="52">
        <v>0</v>
      </c>
      <c r="O39" s="52">
        <v>0</v>
      </c>
      <c r="P39" s="52">
        <v>8450.2499000000007</v>
      </c>
      <c r="Q39" s="51">
        <f t="shared" ref="Q39:Q64" si="4">SUM(G39:P39)</f>
        <v>19078.8259</v>
      </c>
      <c r="R39" s="2"/>
      <c r="W39" s="2"/>
    </row>
    <row r="40" spans="1:24" ht="53.25" customHeight="1" x14ac:dyDescent="0.25">
      <c r="A40" s="201"/>
      <c r="B40" s="203"/>
      <c r="C40" s="10">
        <v>3</v>
      </c>
      <c r="D40" s="126" t="s">
        <v>115</v>
      </c>
      <c r="E40" s="13">
        <v>1230</v>
      </c>
      <c r="F40" s="56">
        <f t="shared" si="3"/>
        <v>103.11420959349593</v>
      </c>
      <c r="G40" s="52">
        <v>0</v>
      </c>
      <c r="H40" s="52">
        <v>0</v>
      </c>
      <c r="I40" s="52">
        <v>0</v>
      </c>
      <c r="J40" s="125">
        <f>54321.3+2015.47</f>
        <v>56336.770000000004</v>
      </c>
      <c r="K40" s="52">
        <v>18011.010000000002</v>
      </c>
      <c r="L40" s="52">
        <v>237.62959999999998</v>
      </c>
      <c r="M40" s="52">
        <v>0</v>
      </c>
      <c r="N40" s="52">
        <v>0</v>
      </c>
      <c r="O40" s="52">
        <v>0</v>
      </c>
      <c r="P40" s="52">
        <v>52245.068200000002</v>
      </c>
      <c r="Q40" s="51">
        <f t="shared" si="4"/>
        <v>126830.47779999999</v>
      </c>
      <c r="R40" s="2"/>
      <c r="W40" s="2"/>
    </row>
    <row r="41" spans="1:24" ht="54" customHeight="1" x14ac:dyDescent="0.25">
      <c r="A41" s="201"/>
      <c r="B41" s="203"/>
      <c r="C41" s="11">
        <v>4</v>
      </c>
      <c r="D41" s="15" t="s">
        <v>37</v>
      </c>
      <c r="E41" s="13">
        <v>860</v>
      </c>
      <c r="F41" s="53">
        <f t="shared" si="3"/>
        <v>94.553877674418601</v>
      </c>
      <c r="G41" s="52">
        <v>0</v>
      </c>
      <c r="H41" s="52">
        <v>0</v>
      </c>
      <c r="I41" s="52">
        <v>0</v>
      </c>
      <c r="J41" s="125">
        <f>35622.7+1367.85</f>
        <v>36990.549999999996</v>
      </c>
      <c r="K41" s="52">
        <v>14606.54</v>
      </c>
      <c r="L41" s="52">
        <v>182.79040000000001</v>
      </c>
      <c r="M41" s="52">
        <v>0</v>
      </c>
      <c r="N41" s="52">
        <v>0</v>
      </c>
      <c r="O41" s="52">
        <v>0</v>
      </c>
      <c r="P41" s="52">
        <v>29536.454399999999</v>
      </c>
      <c r="Q41" s="51">
        <f t="shared" si="4"/>
        <v>81316.334799999997</v>
      </c>
      <c r="R41" s="2"/>
      <c r="W41" s="2"/>
    </row>
    <row r="42" spans="1:24" ht="57.75" customHeight="1" x14ac:dyDescent="0.25">
      <c r="A42" s="201"/>
      <c r="B42" s="203"/>
      <c r="C42" s="10">
        <v>5</v>
      </c>
      <c r="D42" s="15" t="s">
        <v>38</v>
      </c>
      <c r="E42" s="13">
        <v>317</v>
      </c>
      <c r="F42" s="53">
        <f t="shared" si="3"/>
        <v>115.33739615141955</v>
      </c>
      <c r="G42" s="52">
        <v>0</v>
      </c>
      <c r="H42" s="52">
        <v>0</v>
      </c>
      <c r="I42" s="52">
        <v>0</v>
      </c>
      <c r="J42" s="125">
        <f>11288-376.35</f>
        <v>10911.65</v>
      </c>
      <c r="K42" s="52">
        <v>6376.09</v>
      </c>
      <c r="L42" s="52">
        <v>105.99680000000001</v>
      </c>
      <c r="M42" s="52">
        <v>0</v>
      </c>
      <c r="N42" s="52">
        <v>0</v>
      </c>
      <c r="O42" s="52">
        <v>0</v>
      </c>
      <c r="P42" s="52">
        <v>19168.217779999999</v>
      </c>
      <c r="Q42" s="51">
        <f t="shared" si="4"/>
        <v>36561.954579999998</v>
      </c>
      <c r="R42" s="2"/>
      <c r="W42" s="2"/>
    </row>
    <row r="43" spans="1:24" ht="54" customHeight="1" x14ac:dyDescent="0.25">
      <c r="A43" s="201"/>
      <c r="B43" s="203"/>
      <c r="C43" s="11">
        <v>6</v>
      </c>
      <c r="D43" s="15" t="s">
        <v>132</v>
      </c>
      <c r="E43" s="13">
        <v>517</v>
      </c>
      <c r="F43" s="53">
        <f t="shared" si="3"/>
        <v>97.402014584139252</v>
      </c>
      <c r="G43" s="52">
        <v>0</v>
      </c>
      <c r="H43" s="52">
        <v>0</v>
      </c>
      <c r="I43" s="52">
        <v>0</v>
      </c>
      <c r="J43" s="125">
        <f>20912.4-309.74</f>
        <v>20602.66</v>
      </c>
      <c r="K43" s="52">
        <v>8800.8700000000008</v>
      </c>
      <c r="L43" s="52">
        <v>119.83920000000001</v>
      </c>
      <c r="M43" s="52">
        <v>0</v>
      </c>
      <c r="N43" s="52">
        <v>0</v>
      </c>
      <c r="O43" s="52">
        <v>0</v>
      </c>
      <c r="P43" s="52">
        <v>20833.47234</v>
      </c>
      <c r="Q43" s="51">
        <f t="shared" si="4"/>
        <v>50356.841539999994</v>
      </c>
      <c r="R43" s="2"/>
      <c r="W43" s="2"/>
    </row>
    <row r="44" spans="1:24" ht="60.75" customHeight="1" x14ac:dyDescent="0.25">
      <c r="A44" s="201"/>
      <c r="B44" s="203"/>
      <c r="C44" s="10">
        <v>7</v>
      </c>
      <c r="D44" s="15" t="s">
        <v>15</v>
      </c>
      <c r="E44" s="13">
        <v>265</v>
      </c>
      <c r="F44" s="53">
        <f t="shared" si="3"/>
        <v>98.759908490566033</v>
      </c>
      <c r="G44" s="52">
        <v>0</v>
      </c>
      <c r="H44" s="52">
        <v>0</v>
      </c>
      <c r="I44" s="52">
        <v>0</v>
      </c>
      <c r="J44" s="125">
        <f>9318.4-0.2</f>
        <v>9318.1999999999989</v>
      </c>
      <c r="K44" s="52">
        <v>4658.3599999999997</v>
      </c>
      <c r="L44" s="52">
        <v>71.385600000000011</v>
      </c>
      <c r="M44" s="52">
        <v>0</v>
      </c>
      <c r="N44" s="52">
        <v>0</v>
      </c>
      <c r="O44" s="52">
        <v>0</v>
      </c>
      <c r="P44" s="52">
        <v>12123.43015</v>
      </c>
      <c r="Q44" s="51">
        <f t="shared" si="4"/>
        <v>26171.375749999999</v>
      </c>
      <c r="R44" s="2"/>
      <c r="W44" s="2"/>
    </row>
    <row r="45" spans="1:24" ht="54" customHeight="1" x14ac:dyDescent="0.25">
      <c r="A45" s="201"/>
      <c r="B45" s="203"/>
      <c r="C45" s="11">
        <v>8</v>
      </c>
      <c r="D45" s="15" t="s">
        <v>16</v>
      </c>
      <c r="E45" s="13">
        <v>121</v>
      </c>
      <c r="F45" s="53">
        <f t="shared" si="3"/>
        <v>110.09149173553719</v>
      </c>
      <c r="G45" s="52">
        <v>0</v>
      </c>
      <c r="H45" s="52">
        <v>0</v>
      </c>
      <c r="I45" s="52">
        <v>0</v>
      </c>
      <c r="J45" s="125">
        <v>5147.8</v>
      </c>
      <c r="K45" s="52">
        <v>2059.12</v>
      </c>
      <c r="L45" s="52">
        <v>95.61760000000001</v>
      </c>
      <c r="M45" s="52">
        <v>0</v>
      </c>
      <c r="N45" s="52">
        <v>0</v>
      </c>
      <c r="O45" s="52">
        <v>0</v>
      </c>
      <c r="P45" s="52">
        <v>6018.5329000000002</v>
      </c>
      <c r="Q45" s="51">
        <f>SUM(G45:P45)</f>
        <v>13321.0705</v>
      </c>
      <c r="R45" s="2"/>
      <c r="W45" s="2"/>
    </row>
    <row r="46" spans="1:24" ht="44.25" customHeight="1" x14ac:dyDescent="0.25">
      <c r="A46" s="201"/>
      <c r="B46" s="203"/>
      <c r="C46" s="10">
        <v>9</v>
      </c>
      <c r="D46" s="15" t="s">
        <v>17</v>
      </c>
      <c r="E46" s="13">
        <v>517</v>
      </c>
      <c r="F46" s="53">
        <f t="shared" si="3"/>
        <v>90.187973307543515</v>
      </c>
      <c r="G46" s="52">
        <v>0</v>
      </c>
      <c r="H46" s="52">
        <v>0</v>
      </c>
      <c r="I46" s="52">
        <v>0</v>
      </c>
      <c r="J46" s="125">
        <f>21349.8-0.59</f>
        <v>21349.21</v>
      </c>
      <c r="K46" s="52">
        <v>7786</v>
      </c>
      <c r="L46" s="52">
        <v>143.8528</v>
      </c>
      <c r="M46" s="52">
        <v>0</v>
      </c>
      <c r="N46" s="52">
        <v>0</v>
      </c>
      <c r="O46" s="52">
        <v>0</v>
      </c>
      <c r="P46" s="52">
        <v>17348.1194</v>
      </c>
      <c r="Q46" s="51">
        <f t="shared" si="4"/>
        <v>46627.182199999996</v>
      </c>
      <c r="R46" s="2"/>
      <c r="W46" s="2"/>
    </row>
    <row r="47" spans="1:24" ht="43.5" customHeight="1" x14ac:dyDescent="0.25">
      <c r="A47" s="201"/>
      <c r="B47" s="203"/>
      <c r="C47" s="11">
        <v>10</v>
      </c>
      <c r="D47" s="15" t="s">
        <v>18</v>
      </c>
      <c r="E47" s="13">
        <v>629</v>
      </c>
      <c r="F47" s="53">
        <f t="shared" si="3"/>
        <v>134.70660249602543</v>
      </c>
      <c r="G47" s="52">
        <v>0</v>
      </c>
      <c r="H47" s="52">
        <v>0</v>
      </c>
      <c r="I47" s="52">
        <v>0</v>
      </c>
      <c r="J47" s="125">
        <f>30107.18-6172.1</f>
        <v>23935.08</v>
      </c>
      <c r="K47" s="52">
        <v>8977.3799999999992</v>
      </c>
      <c r="L47" s="52">
        <v>35.692799999999998</v>
      </c>
      <c r="M47" s="52">
        <v>0</v>
      </c>
      <c r="N47" s="52">
        <v>0</v>
      </c>
      <c r="O47" s="52">
        <v>0</v>
      </c>
      <c r="P47" s="52">
        <v>51782.300170000002</v>
      </c>
      <c r="Q47" s="51">
        <f t="shared" si="4"/>
        <v>84730.452969999998</v>
      </c>
      <c r="R47" s="2"/>
      <c r="W47" s="2"/>
    </row>
    <row r="48" spans="1:24" ht="54" customHeight="1" x14ac:dyDescent="0.25">
      <c r="A48" s="201"/>
      <c r="B48" s="203"/>
      <c r="C48" s="10">
        <v>11</v>
      </c>
      <c r="D48" s="15" t="s">
        <v>19</v>
      </c>
      <c r="E48" s="13">
        <v>322</v>
      </c>
      <c r="F48" s="53">
        <f t="shared" si="3"/>
        <v>114.45266316770189</v>
      </c>
      <c r="G48" s="52">
        <v>0</v>
      </c>
      <c r="H48" s="52">
        <v>0</v>
      </c>
      <c r="I48" s="52">
        <v>0</v>
      </c>
      <c r="J48" s="125">
        <f>14257.7-0.6</f>
        <v>14257.1</v>
      </c>
      <c r="K48" s="52">
        <v>5274.02</v>
      </c>
      <c r="L48" s="52">
        <v>125.46560000000002</v>
      </c>
      <c r="M48" s="52">
        <v>0</v>
      </c>
      <c r="N48" s="52">
        <v>0</v>
      </c>
      <c r="O48" s="52">
        <v>0</v>
      </c>
      <c r="P48" s="52">
        <v>17197.17194</v>
      </c>
      <c r="Q48" s="51">
        <f t="shared" si="4"/>
        <v>36853.757540000006</v>
      </c>
      <c r="R48" s="2"/>
      <c r="W48" s="2"/>
    </row>
    <row r="49" spans="1:24" ht="78" customHeight="1" x14ac:dyDescent="0.25">
      <c r="A49" s="201"/>
      <c r="B49" s="203"/>
      <c r="C49" s="11">
        <v>12</v>
      </c>
      <c r="D49" s="15" t="s">
        <v>110</v>
      </c>
      <c r="E49" s="13">
        <v>610</v>
      </c>
      <c r="F49" s="53">
        <f t="shared" si="3"/>
        <v>94.22116967213114</v>
      </c>
      <c r="G49" s="52">
        <v>0</v>
      </c>
      <c r="H49" s="52">
        <v>0</v>
      </c>
      <c r="I49" s="52">
        <v>0</v>
      </c>
      <c r="J49" s="125">
        <f>25270.5-497.62</f>
        <v>24772.880000000001</v>
      </c>
      <c r="K49" s="52">
        <v>6933.96</v>
      </c>
      <c r="L49" s="52">
        <v>223.89119999999997</v>
      </c>
      <c r="M49" s="52">
        <v>0</v>
      </c>
      <c r="N49" s="52">
        <v>0</v>
      </c>
      <c r="O49" s="52">
        <v>0</v>
      </c>
      <c r="P49" s="52">
        <v>25544.1823</v>
      </c>
      <c r="Q49" s="51">
        <f t="shared" si="4"/>
        <v>57474.913499999995</v>
      </c>
      <c r="R49" s="2"/>
      <c r="W49" s="2"/>
    </row>
    <row r="50" spans="1:24" ht="44.25" customHeight="1" x14ac:dyDescent="0.25">
      <c r="A50" s="201"/>
      <c r="B50" s="203"/>
      <c r="C50" s="10">
        <v>13</v>
      </c>
      <c r="D50" s="15" t="s">
        <v>39</v>
      </c>
      <c r="E50" s="13">
        <v>260</v>
      </c>
      <c r="F50" s="53">
        <f t="shared" si="3"/>
        <v>103.03067576923077</v>
      </c>
      <c r="G50" s="52">
        <v>0</v>
      </c>
      <c r="H50" s="52">
        <v>0</v>
      </c>
      <c r="I50" s="52">
        <v>0</v>
      </c>
      <c r="J50" s="125">
        <f>8680.6-85.4</f>
        <v>8595.2000000000007</v>
      </c>
      <c r="K50" s="52">
        <v>5816.65</v>
      </c>
      <c r="L50" s="52">
        <v>65.114399999999989</v>
      </c>
      <c r="M50" s="52">
        <v>0</v>
      </c>
      <c r="N50" s="52">
        <v>0</v>
      </c>
      <c r="O50" s="52">
        <v>0</v>
      </c>
      <c r="P50" s="52">
        <v>12311.011299999998</v>
      </c>
      <c r="Q50" s="51">
        <f t="shared" si="4"/>
        <v>26787.975699999999</v>
      </c>
      <c r="R50" s="2"/>
      <c r="W50" s="2"/>
    </row>
    <row r="51" spans="1:24" ht="54" customHeight="1" x14ac:dyDescent="0.25">
      <c r="A51" s="201"/>
      <c r="B51" s="203"/>
      <c r="C51" s="11">
        <v>14</v>
      </c>
      <c r="D51" s="15" t="s">
        <v>21</v>
      </c>
      <c r="E51" s="13">
        <v>518</v>
      </c>
      <c r="F51" s="53">
        <f t="shared" si="3"/>
        <v>89.241867104247106</v>
      </c>
      <c r="G51" s="52">
        <v>0</v>
      </c>
      <c r="H51" s="52">
        <v>0</v>
      </c>
      <c r="I51" s="52">
        <v>0</v>
      </c>
      <c r="J51" s="125">
        <f>18871.2-274.68</f>
        <v>18596.52</v>
      </c>
      <c r="K51" s="52">
        <v>6385.55</v>
      </c>
      <c r="L51" s="52">
        <v>125.46559999999999</v>
      </c>
      <c r="M51" s="52">
        <v>0</v>
      </c>
      <c r="N51" s="52">
        <v>0</v>
      </c>
      <c r="O51" s="52">
        <v>0</v>
      </c>
      <c r="P51" s="52">
        <v>21119.751560000001</v>
      </c>
      <c r="Q51" s="51">
        <f t="shared" si="4"/>
        <v>46227.28716</v>
      </c>
      <c r="R51" s="2"/>
      <c r="W51" s="2"/>
    </row>
    <row r="52" spans="1:24" ht="54.75" customHeight="1" x14ac:dyDescent="0.25">
      <c r="A52" s="201"/>
      <c r="B52" s="203"/>
      <c r="C52" s="10">
        <v>15</v>
      </c>
      <c r="D52" s="15" t="s">
        <v>40</v>
      </c>
      <c r="E52" s="13">
        <v>517</v>
      </c>
      <c r="F52" s="54">
        <f t="shared" si="3"/>
        <v>96.816352688588012</v>
      </c>
      <c r="G52" s="52">
        <v>0</v>
      </c>
      <c r="H52" s="52">
        <v>0</v>
      </c>
      <c r="I52" s="52">
        <v>0</v>
      </c>
      <c r="J52" s="125">
        <f>18847.6+816.16</f>
        <v>19663.759999999998</v>
      </c>
      <c r="K52" s="52">
        <v>8655.65</v>
      </c>
      <c r="L52" s="52">
        <v>109.24160000000001</v>
      </c>
      <c r="M52" s="52">
        <v>0</v>
      </c>
      <c r="N52" s="52">
        <v>0</v>
      </c>
      <c r="O52" s="52">
        <v>0</v>
      </c>
      <c r="P52" s="52">
        <v>21625.402740000001</v>
      </c>
      <c r="Q52" s="51">
        <f>SUM(G52:P52)</f>
        <v>50054.054340000002</v>
      </c>
      <c r="R52" s="2"/>
      <c r="W52" s="2"/>
    </row>
    <row r="53" spans="1:24" ht="54" customHeight="1" x14ac:dyDescent="0.25">
      <c r="A53" s="201"/>
      <c r="B53" s="203"/>
      <c r="C53" s="11">
        <v>16</v>
      </c>
      <c r="D53" s="15" t="s">
        <v>41</v>
      </c>
      <c r="E53" s="13">
        <v>648</v>
      </c>
      <c r="F53" s="54">
        <f t="shared" si="3"/>
        <v>105.83852652777777</v>
      </c>
      <c r="G53" s="52">
        <v>0</v>
      </c>
      <c r="H53" s="52">
        <v>0</v>
      </c>
      <c r="I53" s="52">
        <v>0</v>
      </c>
      <c r="J53" s="125">
        <f>29204.1-0.47</f>
        <v>29203.629999999997</v>
      </c>
      <c r="K53" s="52">
        <v>8718.27</v>
      </c>
      <c r="L53" s="52">
        <v>133.35919999999999</v>
      </c>
      <c r="M53" s="52">
        <v>0</v>
      </c>
      <c r="N53" s="52">
        <v>0</v>
      </c>
      <c r="O53" s="52">
        <v>0</v>
      </c>
      <c r="P53" s="52">
        <v>30528.105990000004</v>
      </c>
      <c r="Q53" s="51">
        <f>SUM(G53:P53)</f>
        <v>68583.365189999997</v>
      </c>
      <c r="R53" s="2"/>
      <c r="W53" s="2"/>
    </row>
    <row r="54" spans="1:24" ht="67.150000000000006" customHeight="1" x14ac:dyDescent="0.25">
      <c r="A54" s="201"/>
      <c r="B54" s="203"/>
      <c r="C54" s="10">
        <v>17</v>
      </c>
      <c r="D54" s="15" t="s">
        <v>23</v>
      </c>
      <c r="E54" s="13">
        <v>513</v>
      </c>
      <c r="F54" s="54">
        <f t="shared" si="3"/>
        <v>84.66892058479533</v>
      </c>
      <c r="G54" s="52">
        <v>0</v>
      </c>
      <c r="H54" s="52">
        <v>0</v>
      </c>
      <c r="I54" s="52">
        <v>0</v>
      </c>
      <c r="J54" s="125">
        <f>18488-0.62</f>
        <v>18487.38</v>
      </c>
      <c r="K54" s="52">
        <v>4663.6499999999996</v>
      </c>
      <c r="L54" s="52">
        <v>129.792</v>
      </c>
      <c r="M54" s="52">
        <v>0</v>
      </c>
      <c r="N54" s="52">
        <v>0</v>
      </c>
      <c r="O54" s="52">
        <v>0</v>
      </c>
      <c r="P54" s="52">
        <v>20154.33426</v>
      </c>
      <c r="Q54" s="51">
        <f t="shared" si="4"/>
        <v>43435.156260000003</v>
      </c>
      <c r="R54" s="2"/>
      <c r="W54" s="2"/>
    </row>
    <row r="55" spans="1:24" ht="43.5" customHeight="1" x14ac:dyDescent="0.25">
      <c r="A55" s="201"/>
      <c r="B55" s="203"/>
      <c r="C55" s="11">
        <v>18</v>
      </c>
      <c r="D55" s="15" t="s">
        <v>24</v>
      </c>
      <c r="E55" s="13">
        <v>144</v>
      </c>
      <c r="F55" s="54">
        <f t="shared" si="3"/>
        <v>97.423276250000015</v>
      </c>
      <c r="G55" s="52">
        <v>0</v>
      </c>
      <c r="H55" s="52">
        <v>0</v>
      </c>
      <c r="I55" s="52">
        <v>0</v>
      </c>
      <c r="J55" s="125">
        <f>5235.5+213.8</f>
        <v>5449.3</v>
      </c>
      <c r="K55" s="52">
        <v>2321.8300000000004</v>
      </c>
      <c r="L55" s="52">
        <v>36.7744</v>
      </c>
      <c r="M55" s="52">
        <v>0</v>
      </c>
      <c r="N55" s="52">
        <v>0</v>
      </c>
      <c r="O55" s="52">
        <v>0</v>
      </c>
      <c r="P55" s="52">
        <v>6221.04738</v>
      </c>
      <c r="Q55" s="51">
        <f t="shared" si="4"/>
        <v>14028.951780000001</v>
      </c>
      <c r="R55" s="2"/>
      <c r="W55" s="2"/>
    </row>
    <row r="56" spans="1:24" ht="47.25" customHeight="1" x14ac:dyDescent="0.25">
      <c r="A56" s="201"/>
      <c r="B56" s="203"/>
      <c r="C56" s="10">
        <v>19</v>
      </c>
      <c r="D56" s="15" t="s">
        <v>25</v>
      </c>
      <c r="E56" s="13">
        <v>383</v>
      </c>
      <c r="F56" s="54">
        <f t="shared" si="3"/>
        <v>85.802060731070497</v>
      </c>
      <c r="G56" s="52">
        <v>0</v>
      </c>
      <c r="H56" s="52">
        <v>0</v>
      </c>
      <c r="I56" s="52">
        <v>0</v>
      </c>
      <c r="J56" s="125">
        <f>15192+662.11</f>
        <v>15854.11</v>
      </c>
      <c r="K56" s="52">
        <v>3195.93</v>
      </c>
      <c r="L56" s="52">
        <v>28.121600000000001</v>
      </c>
      <c r="M56" s="52">
        <v>0</v>
      </c>
      <c r="N56" s="52">
        <v>0</v>
      </c>
      <c r="O56" s="52">
        <v>0</v>
      </c>
      <c r="P56" s="52">
        <v>13784.02766</v>
      </c>
      <c r="Q56" s="51">
        <f t="shared" si="4"/>
        <v>32862.189259999999</v>
      </c>
      <c r="R56" s="2"/>
      <c r="W56" s="2"/>
    </row>
    <row r="57" spans="1:24" ht="54" customHeight="1" x14ac:dyDescent="0.25">
      <c r="A57" s="201"/>
      <c r="B57" s="203"/>
      <c r="C57" s="11">
        <v>20</v>
      </c>
      <c r="D57" s="15" t="s">
        <v>42</v>
      </c>
      <c r="E57" s="13">
        <v>425</v>
      </c>
      <c r="F57" s="54">
        <f t="shared" si="3"/>
        <v>91.12706023529411</v>
      </c>
      <c r="G57" s="52">
        <v>0</v>
      </c>
      <c r="H57" s="52">
        <v>0</v>
      </c>
      <c r="I57" s="52">
        <v>0</v>
      </c>
      <c r="J57" s="125">
        <f>17844.9-1.05</f>
        <v>17843.850000000002</v>
      </c>
      <c r="K57" s="52">
        <v>4551.2</v>
      </c>
      <c r="L57" s="52">
        <v>85.446399999999997</v>
      </c>
      <c r="M57" s="52">
        <v>0</v>
      </c>
      <c r="N57" s="52">
        <v>0</v>
      </c>
      <c r="O57" s="52">
        <v>0</v>
      </c>
      <c r="P57" s="52">
        <v>16248.504199999999</v>
      </c>
      <c r="Q57" s="51">
        <f t="shared" si="4"/>
        <v>38729.000599999999</v>
      </c>
      <c r="R57" s="2"/>
      <c r="W57" s="2"/>
    </row>
    <row r="58" spans="1:24" ht="42.75" customHeight="1" x14ac:dyDescent="0.25">
      <c r="A58" s="201"/>
      <c r="B58" s="203"/>
      <c r="C58" s="10">
        <v>21</v>
      </c>
      <c r="D58" s="15" t="s">
        <v>27</v>
      </c>
      <c r="E58" s="13">
        <v>411</v>
      </c>
      <c r="F58" s="54">
        <f t="shared" si="3"/>
        <v>99.280376690997556</v>
      </c>
      <c r="G58" s="52">
        <v>0</v>
      </c>
      <c r="H58" s="52">
        <v>0</v>
      </c>
      <c r="I58" s="52">
        <v>0</v>
      </c>
      <c r="J58" s="125">
        <f>18580.3-196.02</f>
        <v>18384.28</v>
      </c>
      <c r="K58" s="52">
        <v>6829.9500000000007</v>
      </c>
      <c r="L58" s="52">
        <v>64.896000000000001</v>
      </c>
      <c r="M58" s="52">
        <v>0</v>
      </c>
      <c r="N58" s="52">
        <v>0</v>
      </c>
      <c r="O58" s="52">
        <v>0</v>
      </c>
      <c r="P58" s="52">
        <v>15525.108819999999</v>
      </c>
      <c r="Q58" s="51">
        <f t="shared" si="4"/>
        <v>40804.234819999998</v>
      </c>
      <c r="R58" s="2"/>
      <c r="W58" s="2"/>
    </row>
    <row r="59" spans="1:24" ht="54" customHeight="1" x14ac:dyDescent="0.25">
      <c r="A59" s="201"/>
      <c r="B59" s="203"/>
      <c r="C59" s="11">
        <v>22</v>
      </c>
      <c r="D59" s="15" t="s">
        <v>43</v>
      </c>
      <c r="E59" s="13">
        <v>364</v>
      </c>
      <c r="F59" s="54">
        <f t="shared" si="3"/>
        <v>117.57717796703294</v>
      </c>
      <c r="G59" s="52">
        <v>0</v>
      </c>
      <c r="H59" s="52">
        <v>0</v>
      </c>
      <c r="I59" s="52">
        <v>0</v>
      </c>
      <c r="J59" s="125">
        <f>18287.3-1.56</f>
        <v>18285.739999999998</v>
      </c>
      <c r="K59" s="52">
        <v>4944.12</v>
      </c>
      <c r="L59" s="52">
        <v>118.976</v>
      </c>
      <c r="M59" s="52">
        <v>0</v>
      </c>
      <c r="N59" s="52">
        <v>0</v>
      </c>
      <c r="O59" s="52">
        <v>0</v>
      </c>
      <c r="P59" s="52">
        <v>19449.25678</v>
      </c>
      <c r="Q59" s="51">
        <f>SUM(G59:P59)</f>
        <v>42798.092779999992</v>
      </c>
      <c r="R59" s="2"/>
      <c r="W59" s="2"/>
    </row>
    <row r="60" spans="1:24" ht="54" customHeight="1" x14ac:dyDescent="0.25">
      <c r="A60" s="201"/>
      <c r="B60" s="203"/>
      <c r="C60" s="10">
        <v>23</v>
      </c>
      <c r="D60" s="15" t="s">
        <v>44</v>
      </c>
      <c r="E60" s="13">
        <v>444</v>
      </c>
      <c r="F60" s="54">
        <f t="shared" si="3"/>
        <v>117.83833756756756</v>
      </c>
      <c r="G60" s="52">
        <v>0</v>
      </c>
      <c r="H60" s="52">
        <v>0</v>
      </c>
      <c r="I60" s="52">
        <v>0</v>
      </c>
      <c r="J60" s="125">
        <f>17919.4-187.06</f>
        <v>17732.34</v>
      </c>
      <c r="K60" s="52">
        <v>9330.3799999999992</v>
      </c>
      <c r="L60" s="52">
        <v>180.62720000000002</v>
      </c>
      <c r="M60" s="52">
        <v>0</v>
      </c>
      <c r="N60" s="52">
        <v>0</v>
      </c>
      <c r="O60" s="52">
        <v>0</v>
      </c>
      <c r="P60" s="52">
        <v>25076.874680000001</v>
      </c>
      <c r="Q60" s="51">
        <f t="shared" si="4"/>
        <v>52320.221879999997</v>
      </c>
      <c r="R60" s="2"/>
      <c r="W60" s="2"/>
    </row>
    <row r="61" spans="1:24" s="20" customFormat="1" ht="54" customHeight="1" x14ac:dyDescent="0.25">
      <c r="A61" s="201"/>
      <c r="B61" s="203"/>
      <c r="C61" s="11">
        <v>24</v>
      </c>
      <c r="D61" s="16" t="s">
        <v>30</v>
      </c>
      <c r="E61" s="13">
        <v>615</v>
      </c>
      <c r="F61" s="58">
        <f t="shared" si="3"/>
        <v>87.580843252032508</v>
      </c>
      <c r="G61" s="59">
        <v>0</v>
      </c>
      <c r="H61" s="59">
        <v>0</v>
      </c>
      <c r="I61" s="59">
        <v>0</v>
      </c>
      <c r="J61" s="125">
        <f>24397.5-0.31</f>
        <v>24397.19</v>
      </c>
      <c r="K61" s="59">
        <v>6896.14</v>
      </c>
      <c r="L61" s="59">
        <v>101.6704</v>
      </c>
      <c r="M61" s="59">
        <v>0</v>
      </c>
      <c r="N61" s="59">
        <v>0</v>
      </c>
      <c r="O61" s="59">
        <v>0</v>
      </c>
      <c r="P61" s="59">
        <v>22467.218199999999</v>
      </c>
      <c r="Q61" s="51">
        <f t="shared" si="4"/>
        <v>53862.218599999993</v>
      </c>
      <c r="R61" s="19"/>
      <c r="S61" s="19"/>
      <c r="T61" s="19"/>
      <c r="U61" s="2"/>
      <c r="V61" s="19"/>
      <c r="W61" s="2"/>
      <c r="X61" s="19"/>
    </row>
    <row r="62" spans="1:24" ht="54" customHeight="1" x14ac:dyDescent="0.25">
      <c r="A62" s="201"/>
      <c r="B62" s="203"/>
      <c r="C62" s="10">
        <v>25</v>
      </c>
      <c r="D62" s="15" t="s">
        <v>45</v>
      </c>
      <c r="E62" s="13">
        <v>665</v>
      </c>
      <c r="F62" s="54">
        <f t="shared" si="3"/>
        <v>99.903298195488716</v>
      </c>
      <c r="G62" s="52">
        <v>0</v>
      </c>
      <c r="H62" s="52">
        <v>0</v>
      </c>
      <c r="I62" s="52">
        <v>0</v>
      </c>
      <c r="J62" s="125">
        <f>29902.2-196.02</f>
        <v>29706.18</v>
      </c>
      <c r="K62" s="52">
        <v>9395.52</v>
      </c>
      <c r="L62" s="52">
        <v>158.99519999999998</v>
      </c>
      <c r="M62" s="52">
        <v>0</v>
      </c>
      <c r="N62" s="52">
        <v>0</v>
      </c>
      <c r="O62" s="52">
        <v>0</v>
      </c>
      <c r="P62" s="52">
        <v>27174.998100000001</v>
      </c>
      <c r="Q62" s="51">
        <f t="shared" si="4"/>
        <v>66435.693299999999</v>
      </c>
      <c r="R62" s="2"/>
      <c r="W62" s="2"/>
    </row>
    <row r="63" spans="1:24" ht="54" customHeight="1" x14ac:dyDescent="0.25">
      <c r="A63" s="201"/>
      <c r="B63" s="203"/>
      <c r="C63" s="11">
        <v>26</v>
      </c>
      <c r="D63" s="15" t="s">
        <v>31</v>
      </c>
      <c r="E63" s="13">
        <v>962</v>
      </c>
      <c r="F63" s="54">
        <f t="shared" si="3"/>
        <v>88.511546923076921</v>
      </c>
      <c r="G63" s="52">
        <v>0</v>
      </c>
      <c r="H63" s="52">
        <v>0</v>
      </c>
      <c r="I63" s="52">
        <v>0</v>
      </c>
      <c r="J63" s="125">
        <f>39860.3+286.29</f>
        <v>40146.590000000004</v>
      </c>
      <c r="K63" s="52">
        <v>14734.66</v>
      </c>
      <c r="L63" s="52">
        <v>140.608</v>
      </c>
      <c r="M63" s="52">
        <v>0</v>
      </c>
      <c r="N63" s="52">
        <v>0</v>
      </c>
      <c r="O63" s="52">
        <v>0</v>
      </c>
      <c r="P63" s="52">
        <v>30126.25014</v>
      </c>
      <c r="Q63" s="51">
        <f t="shared" si="4"/>
        <v>85148.108139999997</v>
      </c>
      <c r="R63" s="2"/>
      <c r="W63" s="2"/>
    </row>
    <row r="64" spans="1:24" ht="54" customHeight="1" x14ac:dyDescent="0.25">
      <c r="A64" s="201"/>
      <c r="B64" s="204"/>
      <c r="C64" s="10">
        <v>27</v>
      </c>
      <c r="D64" s="15" t="s">
        <v>46</v>
      </c>
      <c r="E64" s="13">
        <v>297</v>
      </c>
      <c r="F64" s="54">
        <f t="shared" si="3"/>
        <v>152.08380845117844</v>
      </c>
      <c r="G64" s="52">
        <v>0</v>
      </c>
      <c r="H64" s="52">
        <v>0</v>
      </c>
      <c r="I64" s="52">
        <v>0</v>
      </c>
      <c r="J64" s="125">
        <f>14844.5+2940.17</f>
        <v>17784.669999999998</v>
      </c>
      <c r="K64" s="52">
        <v>5062.2700000000004</v>
      </c>
      <c r="L64" s="52">
        <v>116.81280000000001</v>
      </c>
      <c r="M64" s="52">
        <v>0</v>
      </c>
      <c r="N64" s="52">
        <v>0</v>
      </c>
      <c r="O64" s="52">
        <v>0</v>
      </c>
      <c r="P64" s="52">
        <v>22205.138309999998</v>
      </c>
      <c r="Q64" s="51">
        <f t="shared" si="4"/>
        <v>45168.891109999997</v>
      </c>
      <c r="R64" s="2"/>
      <c r="W64" s="2"/>
    </row>
    <row r="65" spans="1:24" s="18" customFormat="1" ht="18.75" customHeight="1" x14ac:dyDescent="0.2">
      <c r="A65" s="191" t="s">
        <v>33</v>
      </c>
      <c r="B65" s="192"/>
      <c r="C65" s="192"/>
      <c r="D65" s="193"/>
      <c r="E65" s="21">
        <f>SUM(E38:E64)</f>
        <v>13027</v>
      </c>
      <c r="F65" s="60"/>
      <c r="G65" s="127">
        <v>0</v>
      </c>
      <c r="H65" s="127">
        <v>0</v>
      </c>
      <c r="I65" s="127">
        <v>0</v>
      </c>
      <c r="J65" s="60">
        <f>SUM(J38:J64)</f>
        <v>542044.88</v>
      </c>
      <c r="K65" s="60">
        <f>SUM(K38:K64)</f>
        <v>192259.50000000003</v>
      </c>
      <c r="L65" s="60">
        <f t="shared" ref="L65:P65" si="5">SUM(L38:L64)</f>
        <v>3057.0383999999999</v>
      </c>
      <c r="M65" s="60">
        <f t="shared" si="5"/>
        <v>0</v>
      </c>
      <c r="N65" s="60">
        <f t="shared" si="5"/>
        <v>0</v>
      </c>
      <c r="O65" s="60">
        <f t="shared" si="5"/>
        <v>0</v>
      </c>
      <c r="P65" s="60">
        <f t="shared" si="5"/>
        <v>576882.51160000009</v>
      </c>
      <c r="Q65" s="61">
        <f>SUM(Q38:Q64)</f>
        <v>1314243.9299999997</v>
      </c>
      <c r="R65" s="22"/>
      <c r="S65" s="22"/>
      <c r="T65" s="22"/>
      <c r="U65" s="22"/>
      <c r="V65" s="22"/>
      <c r="W65" s="22"/>
      <c r="X65" s="23"/>
    </row>
    <row r="66" spans="1:24" x14ac:dyDescent="0.25">
      <c r="Q66" s="24"/>
    </row>
    <row r="67" spans="1:24" ht="15.75" x14ac:dyDescent="0.25"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62">
        <f>Q37+Q65</f>
        <v>2702195.9299999997</v>
      </c>
      <c r="W67" s="2"/>
    </row>
    <row r="68" spans="1:24" x14ac:dyDescent="0.25">
      <c r="G68" s="25"/>
      <c r="Q68" s="24"/>
    </row>
    <row r="69" spans="1:24" x14ac:dyDescent="0.25">
      <c r="Q69" s="26"/>
    </row>
    <row r="71" spans="1:24" x14ac:dyDescent="0.25">
      <c r="H71" s="146"/>
    </row>
    <row r="72" spans="1:24" x14ac:dyDescent="0.25">
      <c r="G72" s="147"/>
      <c r="J72" s="65"/>
    </row>
    <row r="76" spans="1:24" x14ac:dyDescent="0.25">
      <c r="L76" s="65"/>
    </row>
  </sheetData>
  <autoFilter ref="A10:X65"/>
  <mergeCells count="20"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34" orientation="landscape" r:id="rId1"/>
  <rowBreaks count="1" manualBreakCount="1">
    <brk id="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view="pageBreakPreview" topLeftCell="A2" zoomScale="80" zoomScaleNormal="70" zoomScaleSheetLayoutView="80" workbookViewId="0">
      <pane xSplit="4" ySplit="5" topLeftCell="E94" activePane="bottomRight" state="frozen"/>
      <selection activeCell="A2" sqref="A2"/>
      <selection pane="topRight" activeCell="E2" sqref="E2"/>
      <selection pane="bottomLeft" activeCell="A7" sqref="A7"/>
      <selection pane="bottomRight" activeCell="P95" sqref="P95"/>
    </sheetView>
  </sheetViews>
  <sheetFormatPr defaultColWidth="9.140625" defaultRowHeight="12" x14ac:dyDescent="0.2"/>
  <cols>
    <col min="1" max="1" width="3.85546875" style="67" customWidth="1"/>
    <col min="2" max="2" width="14.5703125" style="67" customWidth="1"/>
    <col min="3" max="3" width="4.85546875" style="67" customWidth="1"/>
    <col min="4" max="4" width="28.42578125" style="67" customWidth="1"/>
    <col min="5" max="5" width="12.140625" style="67" customWidth="1"/>
    <col min="6" max="6" width="14.42578125" style="67" customWidth="1"/>
    <col min="7" max="7" width="19.28515625" style="67" customWidth="1"/>
    <col min="8" max="8" width="20" style="67" customWidth="1"/>
    <col min="9" max="10" width="17" style="67" customWidth="1"/>
    <col min="11" max="11" width="17.140625" style="28" customWidth="1"/>
    <col min="12" max="12" width="15" style="28" customWidth="1"/>
    <col min="13" max="13" width="14.140625" style="28" customWidth="1"/>
    <col min="14" max="14" width="13.85546875" style="28" customWidth="1"/>
    <col min="15" max="15" width="15.28515625" style="28" customWidth="1"/>
    <col min="16" max="16" width="18.42578125" style="28" customWidth="1"/>
    <col min="17" max="17" width="20.28515625" style="67" customWidth="1"/>
    <col min="18" max="18" width="14.85546875" style="68" customWidth="1"/>
    <col min="19" max="19" width="15.7109375" style="68" customWidth="1"/>
    <col min="20" max="20" width="20.7109375" style="68" customWidth="1"/>
    <col min="21" max="21" width="13.5703125" style="68" customWidth="1"/>
    <col min="22" max="24" width="9.140625" style="68" customWidth="1"/>
    <col min="25" max="25" width="9.140625" style="68"/>
    <col min="26" max="16384" width="9.140625" style="67"/>
  </cols>
  <sheetData>
    <row r="1" spans="1:19" s="68" customFormat="1" x14ac:dyDescent="0.2">
      <c r="A1" s="66"/>
      <c r="B1" s="66"/>
      <c r="C1" s="66"/>
      <c r="D1" s="66"/>
      <c r="E1" s="66"/>
      <c r="F1" s="67"/>
      <c r="G1" s="66"/>
      <c r="H1" s="66"/>
      <c r="I1" s="66"/>
      <c r="J1" s="66"/>
      <c r="K1" s="27"/>
      <c r="L1" s="27"/>
      <c r="M1" s="27"/>
      <c r="N1" s="27"/>
      <c r="O1" s="27"/>
      <c r="P1" s="27"/>
      <c r="Q1" s="66"/>
    </row>
    <row r="2" spans="1:19" s="68" customFormat="1" ht="14.25" x14ac:dyDescent="0.2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</row>
    <row r="3" spans="1:19" s="68" customFormat="1" ht="18.75" x14ac:dyDescent="0.3">
      <c r="A3" s="227" t="s">
        <v>128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9" s="68" customFormat="1" ht="12.75" thickBot="1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28"/>
      <c r="L4" s="28"/>
      <c r="M4" s="28"/>
      <c r="N4" s="28"/>
      <c r="O4" s="28"/>
      <c r="P4" s="228" t="s">
        <v>47</v>
      </c>
      <c r="Q4" s="228"/>
    </row>
    <row r="5" spans="1:19" s="68" customFormat="1" ht="33.75" customHeight="1" thickBot="1" x14ac:dyDescent="0.25">
      <c r="A5" s="229" t="s">
        <v>92</v>
      </c>
      <c r="B5" s="229" t="s">
        <v>93</v>
      </c>
      <c r="C5" s="231" t="s">
        <v>4</v>
      </c>
      <c r="D5" s="232"/>
      <c r="E5" s="229" t="s">
        <v>5</v>
      </c>
      <c r="F5" s="235" t="s">
        <v>111</v>
      </c>
      <c r="G5" s="237" t="s">
        <v>7</v>
      </c>
      <c r="H5" s="237"/>
      <c r="I5" s="238"/>
      <c r="J5" s="239" t="s">
        <v>8</v>
      </c>
      <c r="K5" s="237"/>
      <c r="L5" s="237"/>
      <c r="M5" s="237"/>
      <c r="N5" s="237"/>
      <c r="O5" s="237"/>
      <c r="P5" s="238"/>
      <c r="Q5" s="240" t="s">
        <v>104</v>
      </c>
    </row>
    <row r="6" spans="1:19" s="68" customFormat="1" ht="116.25" customHeight="1" x14ac:dyDescent="0.2">
      <c r="A6" s="230"/>
      <c r="B6" s="230"/>
      <c r="C6" s="233"/>
      <c r="D6" s="234"/>
      <c r="E6" s="230"/>
      <c r="F6" s="236"/>
      <c r="G6" s="107" t="s">
        <v>94</v>
      </c>
      <c r="H6" s="107" t="s">
        <v>113</v>
      </c>
      <c r="I6" s="107" t="s">
        <v>95</v>
      </c>
      <c r="J6" s="107" t="s">
        <v>97</v>
      </c>
      <c r="K6" s="148" t="s">
        <v>98</v>
      </c>
      <c r="L6" s="148" t="s">
        <v>99</v>
      </c>
      <c r="M6" s="148" t="s">
        <v>100</v>
      </c>
      <c r="N6" s="148" t="s">
        <v>105</v>
      </c>
      <c r="O6" s="148" t="s">
        <v>102</v>
      </c>
      <c r="P6" s="148" t="s">
        <v>103</v>
      </c>
      <c r="Q6" s="241"/>
      <c r="R6" s="70"/>
      <c r="S6" s="70"/>
    </row>
    <row r="7" spans="1:19" s="68" customFormat="1" ht="18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49"/>
      <c r="L7" s="149"/>
      <c r="M7" s="149"/>
      <c r="N7" s="149"/>
      <c r="O7" s="149"/>
      <c r="P7" s="149"/>
      <c r="Q7" s="109"/>
      <c r="R7" s="70"/>
      <c r="S7" s="70"/>
    </row>
    <row r="8" spans="1:19" s="68" customFormat="1" ht="90.75" customHeight="1" x14ac:dyDescent="0.2">
      <c r="A8" s="220">
        <v>1</v>
      </c>
      <c r="B8" s="219" t="s">
        <v>125</v>
      </c>
      <c r="C8" s="71">
        <v>1</v>
      </c>
      <c r="D8" s="112" t="s">
        <v>48</v>
      </c>
      <c r="E8" s="113">
        <v>211</v>
      </c>
      <c r="F8" s="73">
        <f>Q8/E8</f>
        <v>689.74193853080567</v>
      </c>
      <c r="G8" s="74">
        <v>92354.286189999999</v>
      </c>
      <c r="H8" s="73">
        <v>862.44764999999995</v>
      </c>
      <c r="I8" s="77">
        <v>0</v>
      </c>
      <c r="J8" s="77">
        <v>33549.430189999999</v>
      </c>
      <c r="K8" s="138">
        <v>4297.54</v>
      </c>
      <c r="L8" s="138">
        <v>254.81</v>
      </c>
      <c r="M8" s="138">
        <v>0</v>
      </c>
      <c r="N8" s="138">
        <v>0</v>
      </c>
      <c r="O8" s="138">
        <v>0</v>
      </c>
      <c r="P8" s="138">
        <v>14217.035</v>
      </c>
      <c r="Q8" s="77">
        <f>SUM(G8:P8)</f>
        <v>145535.54902999999</v>
      </c>
    </row>
    <row r="9" spans="1:19" s="68" customFormat="1" ht="81" customHeight="1" x14ac:dyDescent="0.2">
      <c r="A9" s="220"/>
      <c r="B9" s="219"/>
      <c r="C9" s="78">
        <v>2</v>
      </c>
      <c r="D9" s="79" t="s">
        <v>49</v>
      </c>
      <c r="E9" s="80">
        <v>119</v>
      </c>
      <c r="F9" s="75">
        <f t="shared" ref="F9:F69" si="0">Q9/E9</f>
        <v>743.35899445378141</v>
      </c>
      <c r="G9" s="81">
        <v>56529.473250000003</v>
      </c>
      <c r="H9" s="82">
        <v>383.40940000000001</v>
      </c>
      <c r="I9" s="83">
        <v>0</v>
      </c>
      <c r="J9" s="83">
        <v>20955.42209</v>
      </c>
      <c r="K9" s="58">
        <v>2364.17</v>
      </c>
      <c r="L9" s="141">
        <v>118.89</v>
      </c>
      <c r="M9" s="141">
        <v>0</v>
      </c>
      <c r="N9" s="141">
        <v>0</v>
      </c>
      <c r="O9" s="141">
        <v>0</v>
      </c>
      <c r="P9" s="58">
        <v>8108.3555999999999</v>
      </c>
      <c r="Q9" s="83">
        <f>SUM(G9:P9)</f>
        <v>88459.720339999985</v>
      </c>
    </row>
    <row r="10" spans="1:19" s="68" customFormat="1" ht="72" customHeight="1" x14ac:dyDescent="0.2">
      <c r="A10" s="220"/>
      <c r="B10" s="219"/>
      <c r="C10" s="71">
        <v>3</v>
      </c>
      <c r="D10" s="79" t="s">
        <v>50</v>
      </c>
      <c r="E10" s="80">
        <v>515</v>
      </c>
      <c r="F10" s="73">
        <f t="shared" ref="F10:F15" si="1">Q10/E10</f>
        <v>117.75464182524271</v>
      </c>
      <c r="G10" s="81">
        <v>36029.001850000001</v>
      </c>
      <c r="H10" s="82">
        <v>1659.24344</v>
      </c>
      <c r="I10" s="83">
        <v>0</v>
      </c>
      <c r="J10" s="83">
        <v>11306.63025</v>
      </c>
      <c r="K10" s="138">
        <v>4824.07</v>
      </c>
      <c r="L10" s="141">
        <v>154.47</v>
      </c>
      <c r="M10" s="141">
        <v>0</v>
      </c>
      <c r="N10" s="141">
        <v>0</v>
      </c>
      <c r="O10" s="141">
        <v>0</v>
      </c>
      <c r="P10" s="138">
        <v>6670.2250000000004</v>
      </c>
      <c r="Q10" s="83">
        <f>SUBTOTAL(9,G10:P10)</f>
        <v>60643.64054</v>
      </c>
    </row>
    <row r="11" spans="1:19" s="68" customFormat="1" ht="52.5" customHeight="1" x14ac:dyDescent="0.2">
      <c r="A11" s="220"/>
      <c r="B11" s="219"/>
      <c r="C11" s="78">
        <v>4</v>
      </c>
      <c r="D11" s="79" t="s">
        <v>51</v>
      </c>
      <c r="E11" s="80">
        <v>788</v>
      </c>
      <c r="F11" s="73">
        <f t="shared" si="1"/>
        <v>116.41150751269038</v>
      </c>
      <c r="G11" s="81">
        <v>52468.705690000003</v>
      </c>
      <c r="H11" s="82">
        <v>2538.8010300000001</v>
      </c>
      <c r="I11" s="83">
        <v>0</v>
      </c>
      <c r="J11" s="83">
        <v>16159.359200000001</v>
      </c>
      <c r="K11" s="138">
        <v>4520.9799999999996</v>
      </c>
      <c r="L11" s="141">
        <v>130.96</v>
      </c>
      <c r="M11" s="141">
        <v>0</v>
      </c>
      <c r="N11" s="141">
        <v>0</v>
      </c>
      <c r="O11" s="141">
        <v>0</v>
      </c>
      <c r="P11" s="138">
        <v>15913.462</v>
      </c>
      <c r="Q11" s="83">
        <f>SUBTOTAL(9,G11:P11)</f>
        <v>91732.267920000013</v>
      </c>
    </row>
    <row r="12" spans="1:19" s="68" customFormat="1" ht="48.75" customHeight="1" x14ac:dyDescent="0.2">
      <c r="A12" s="220"/>
      <c r="B12" s="219"/>
      <c r="C12" s="71">
        <v>5</v>
      </c>
      <c r="D12" s="79" t="s">
        <v>52</v>
      </c>
      <c r="E12" s="80">
        <v>602</v>
      </c>
      <c r="F12" s="73">
        <f t="shared" si="1"/>
        <v>115.06062589701</v>
      </c>
      <c r="G12" s="81">
        <v>40250.254930000003</v>
      </c>
      <c r="H12" s="82">
        <v>1939.54278</v>
      </c>
      <c r="I12" s="83">
        <v>0</v>
      </c>
      <c r="J12" s="83">
        <v>13003.77608</v>
      </c>
      <c r="K12" s="138">
        <v>3608.44</v>
      </c>
      <c r="L12" s="141">
        <v>133.51</v>
      </c>
      <c r="M12" s="141">
        <v>0</v>
      </c>
      <c r="N12" s="141">
        <v>0</v>
      </c>
      <c r="O12" s="141">
        <v>0</v>
      </c>
      <c r="P12" s="138">
        <v>10330.973</v>
      </c>
      <c r="Q12" s="83">
        <f>SUBTOTAL(9,G12:P12)</f>
        <v>69266.496790000019</v>
      </c>
    </row>
    <row r="13" spans="1:19" s="68" customFormat="1" ht="58.5" customHeight="1" x14ac:dyDescent="0.2">
      <c r="A13" s="220"/>
      <c r="B13" s="219"/>
      <c r="C13" s="78">
        <v>6</v>
      </c>
      <c r="D13" s="79" t="s">
        <v>117</v>
      </c>
      <c r="E13" s="84">
        <v>692</v>
      </c>
      <c r="F13" s="73">
        <f t="shared" si="1"/>
        <v>106.62389384393065</v>
      </c>
      <c r="G13" s="81">
        <v>47611.374559999997</v>
      </c>
      <c r="H13" s="82">
        <v>2229.5075400000001</v>
      </c>
      <c r="I13" s="83">
        <v>0</v>
      </c>
      <c r="J13" s="83">
        <v>14721.33944</v>
      </c>
      <c r="K13" s="138">
        <v>3521.47</v>
      </c>
      <c r="L13" s="141">
        <v>223.64</v>
      </c>
      <c r="M13" s="141">
        <v>0</v>
      </c>
      <c r="N13" s="141">
        <v>0</v>
      </c>
      <c r="O13" s="141">
        <v>0</v>
      </c>
      <c r="P13" s="138">
        <v>5476.4030000000002</v>
      </c>
      <c r="Q13" s="76">
        <f>SUM(G13:P13)</f>
        <v>73783.734540000005</v>
      </c>
      <c r="S13" s="85"/>
    </row>
    <row r="14" spans="1:19" s="68" customFormat="1" ht="83.25" customHeight="1" x14ac:dyDescent="0.2">
      <c r="A14" s="220"/>
      <c r="B14" s="219"/>
      <c r="C14" s="71">
        <v>7</v>
      </c>
      <c r="D14" s="79" t="s">
        <v>54</v>
      </c>
      <c r="E14" s="80">
        <v>484</v>
      </c>
      <c r="F14" s="73">
        <f t="shared" si="1"/>
        <v>100.21870132231406</v>
      </c>
      <c r="G14" s="81">
        <v>31905.91632</v>
      </c>
      <c r="H14" s="82">
        <v>1559.37084</v>
      </c>
      <c r="I14" s="83">
        <v>0</v>
      </c>
      <c r="J14" s="83">
        <v>9902.5922800000008</v>
      </c>
      <c r="K14" s="138">
        <v>1977.56</v>
      </c>
      <c r="L14" s="138">
        <v>128.62</v>
      </c>
      <c r="M14" s="141">
        <v>0</v>
      </c>
      <c r="N14" s="141">
        <v>0</v>
      </c>
      <c r="O14" s="141">
        <v>0</v>
      </c>
      <c r="P14" s="138">
        <v>3031.7919999999999</v>
      </c>
      <c r="Q14" s="76">
        <f>SUM(G14:P14)</f>
        <v>48505.851440000006</v>
      </c>
      <c r="S14" s="85"/>
    </row>
    <row r="15" spans="1:19" s="68" customFormat="1" ht="88.5" customHeight="1" x14ac:dyDescent="0.2">
      <c r="A15" s="220"/>
      <c r="B15" s="219"/>
      <c r="C15" s="78">
        <v>8</v>
      </c>
      <c r="D15" s="79" t="s">
        <v>119</v>
      </c>
      <c r="E15" s="72">
        <v>889</v>
      </c>
      <c r="F15" s="73">
        <f t="shared" si="1"/>
        <v>114.9384746456693</v>
      </c>
      <c r="G15" s="81">
        <v>60758.043250000002</v>
      </c>
      <c r="H15" s="82">
        <v>2876.98603</v>
      </c>
      <c r="I15" s="83">
        <v>0</v>
      </c>
      <c r="J15" s="83">
        <v>19428.060679999999</v>
      </c>
      <c r="K15" s="138">
        <v>9177.41</v>
      </c>
      <c r="L15" s="141">
        <v>334.02</v>
      </c>
      <c r="M15" s="141">
        <v>0</v>
      </c>
      <c r="N15" s="141">
        <v>0</v>
      </c>
      <c r="O15" s="141">
        <v>0</v>
      </c>
      <c r="P15" s="138">
        <v>9605.7839999999997</v>
      </c>
      <c r="Q15" s="76">
        <f>SUM(G15:P15)</f>
        <v>102180.30396</v>
      </c>
      <c r="S15" s="85"/>
    </row>
    <row r="16" spans="1:19" s="68" customFormat="1" ht="76.5" customHeight="1" x14ac:dyDescent="0.2">
      <c r="A16" s="220"/>
      <c r="B16" s="219"/>
      <c r="C16" s="71">
        <v>9</v>
      </c>
      <c r="D16" s="79" t="s">
        <v>118</v>
      </c>
      <c r="E16" s="80">
        <v>803</v>
      </c>
      <c r="F16" s="73">
        <f t="shared" ref="F16:F21" si="2">Q16/E16</f>
        <v>105.41639310087173</v>
      </c>
      <c r="G16" s="81">
        <v>54221.934050000003</v>
      </c>
      <c r="H16" s="82">
        <v>2587.1312400000002</v>
      </c>
      <c r="I16" s="83">
        <v>0</v>
      </c>
      <c r="J16" s="83">
        <v>16956.818370000001</v>
      </c>
      <c r="K16" s="138">
        <v>4300.6000000000004</v>
      </c>
      <c r="L16" s="141">
        <v>202.95</v>
      </c>
      <c r="M16" s="141">
        <v>0</v>
      </c>
      <c r="N16" s="141">
        <v>0</v>
      </c>
      <c r="O16" s="141">
        <v>0</v>
      </c>
      <c r="P16" s="138">
        <v>6379.93</v>
      </c>
      <c r="Q16" s="83">
        <f t="shared" ref="Q16:Q19" si="3">SUBTOTAL(9,G16:P16)</f>
        <v>84649.363660000003</v>
      </c>
      <c r="S16" s="85"/>
    </row>
    <row r="17" spans="1:21" s="68" customFormat="1" ht="79.5" customHeight="1" x14ac:dyDescent="0.2">
      <c r="A17" s="220"/>
      <c r="B17" s="219"/>
      <c r="C17" s="78">
        <v>10</v>
      </c>
      <c r="D17" s="79" t="s">
        <v>57</v>
      </c>
      <c r="E17" s="80">
        <v>743</v>
      </c>
      <c r="F17" s="73">
        <f t="shared" si="2"/>
        <v>121.66451928667561</v>
      </c>
      <c r="G17" s="81">
        <v>51166.539429999997</v>
      </c>
      <c r="H17" s="82">
        <v>2393.82071</v>
      </c>
      <c r="I17" s="83">
        <v>0</v>
      </c>
      <c r="J17" s="83">
        <v>17230.04969</v>
      </c>
      <c r="K17" s="138">
        <v>5009.1499999999996</v>
      </c>
      <c r="L17" s="141">
        <v>215.38</v>
      </c>
      <c r="M17" s="141">
        <v>0</v>
      </c>
      <c r="N17" s="141">
        <v>0</v>
      </c>
      <c r="O17" s="141">
        <v>0</v>
      </c>
      <c r="P17" s="138">
        <v>14381.798000000001</v>
      </c>
      <c r="Q17" s="83">
        <f t="shared" si="3"/>
        <v>90396.737829999984</v>
      </c>
      <c r="S17" s="85"/>
      <c r="T17" s="85"/>
    </row>
    <row r="18" spans="1:21" s="68" customFormat="1" ht="102" customHeight="1" x14ac:dyDescent="0.2">
      <c r="A18" s="220"/>
      <c r="B18" s="219"/>
      <c r="C18" s="71">
        <v>11</v>
      </c>
      <c r="D18" s="79" t="s">
        <v>120</v>
      </c>
      <c r="E18" s="80">
        <v>627</v>
      </c>
      <c r="F18" s="86">
        <f t="shared" si="2"/>
        <v>114.49800842105263</v>
      </c>
      <c r="G18" s="81">
        <v>44082.481399999997</v>
      </c>
      <c r="H18" s="82">
        <v>2020.08853</v>
      </c>
      <c r="I18" s="83">
        <v>0</v>
      </c>
      <c r="J18" s="83">
        <v>14019.237349999999</v>
      </c>
      <c r="K18" s="138">
        <v>4833.63</v>
      </c>
      <c r="L18" s="141">
        <v>246.03</v>
      </c>
      <c r="M18" s="141">
        <v>0</v>
      </c>
      <c r="N18" s="141">
        <v>0</v>
      </c>
      <c r="O18" s="141">
        <v>0</v>
      </c>
      <c r="P18" s="138">
        <v>6588.7839999999997</v>
      </c>
      <c r="Q18" s="83">
        <f t="shared" si="3"/>
        <v>71790.251279999997</v>
      </c>
      <c r="R18" s="85"/>
      <c r="S18" s="85"/>
    </row>
    <row r="19" spans="1:21" s="68" customFormat="1" ht="66" customHeight="1" x14ac:dyDescent="0.2">
      <c r="A19" s="220"/>
      <c r="B19" s="219"/>
      <c r="C19" s="78">
        <v>12</v>
      </c>
      <c r="D19" s="79" t="s">
        <v>59</v>
      </c>
      <c r="E19" s="80">
        <v>1068</v>
      </c>
      <c r="F19" s="73">
        <f t="shared" si="2"/>
        <v>114.82599161985017</v>
      </c>
      <c r="G19" s="81">
        <v>72805.15221</v>
      </c>
      <c r="H19" s="82">
        <v>3440.91356</v>
      </c>
      <c r="I19" s="83">
        <v>0</v>
      </c>
      <c r="J19" s="83">
        <v>22452.742279999999</v>
      </c>
      <c r="K19" s="138">
        <v>3912.31</v>
      </c>
      <c r="L19" s="141">
        <v>56.77</v>
      </c>
      <c r="M19" s="141">
        <v>0</v>
      </c>
      <c r="N19" s="141">
        <v>0</v>
      </c>
      <c r="O19" s="141">
        <v>0</v>
      </c>
      <c r="P19" s="138">
        <v>19966.271000000001</v>
      </c>
      <c r="Q19" s="83">
        <f t="shared" si="3"/>
        <v>122634.15904999999</v>
      </c>
      <c r="R19" s="85"/>
      <c r="S19" s="85"/>
    </row>
    <row r="20" spans="1:21" s="68" customFormat="1" ht="84" customHeight="1" x14ac:dyDescent="0.2">
      <c r="A20" s="220"/>
      <c r="B20" s="219"/>
      <c r="C20" s="71">
        <v>13</v>
      </c>
      <c r="D20" s="79" t="s">
        <v>60</v>
      </c>
      <c r="E20" s="80">
        <v>790</v>
      </c>
      <c r="F20" s="73">
        <f t="shared" si="2"/>
        <v>112.979799721519</v>
      </c>
      <c r="G20" s="81">
        <v>52891.718350000003</v>
      </c>
      <c r="H20" s="82">
        <v>2545.2501999999999</v>
      </c>
      <c r="I20" s="83">
        <v>0</v>
      </c>
      <c r="J20" s="83">
        <v>16396.640230000001</v>
      </c>
      <c r="K20" s="138">
        <v>4108.91</v>
      </c>
      <c r="L20" s="141">
        <v>263.37</v>
      </c>
      <c r="M20" s="141">
        <v>0</v>
      </c>
      <c r="N20" s="141">
        <v>0</v>
      </c>
      <c r="O20" s="141">
        <v>0</v>
      </c>
      <c r="P20" s="138">
        <v>13048.153</v>
      </c>
      <c r="Q20" s="83">
        <f t="shared" ref="Q20:Q31" si="4">SUBTOTAL(9,G20:P20)</f>
        <v>89254.041780000014</v>
      </c>
      <c r="R20" s="85"/>
      <c r="S20" s="85"/>
      <c r="T20" s="85"/>
      <c r="U20" s="85"/>
    </row>
    <row r="21" spans="1:21" s="68" customFormat="1" ht="66" customHeight="1" x14ac:dyDescent="0.2">
      <c r="A21" s="220"/>
      <c r="B21" s="219"/>
      <c r="C21" s="78">
        <v>14</v>
      </c>
      <c r="D21" s="79" t="s">
        <v>61</v>
      </c>
      <c r="E21" s="80">
        <v>584</v>
      </c>
      <c r="F21" s="73">
        <f t="shared" si="2"/>
        <v>110.59023116438357</v>
      </c>
      <c r="G21" s="81">
        <v>40989.584000000003</v>
      </c>
      <c r="H21" s="82">
        <v>1881.5519999999999</v>
      </c>
      <c r="I21" s="83">
        <v>0</v>
      </c>
      <c r="J21" s="83">
        <v>12734</v>
      </c>
      <c r="K21" s="138">
        <v>2315.52</v>
      </c>
      <c r="L21" s="141">
        <v>160.08000000000001</v>
      </c>
      <c r="M21" s="141">
        <v>0</v>
      </c>
      <c r="N21" s="141">
        <v>0</v>
      </c>
      <c r="O21" s="141">
        <v>0</v>
      </c>
      <c r="P21" s="138">
        <v>6503.9589999999998</v>
      </c>
      <c r="Q21" s="83">
        <f t="shared" si="4"/>
        <v>64584.695000000007</v>
      </c>
      <c r="R21" s="85"/>
      <c r="S21" s="85"/>
      <c r="T21" s="85"/>
    </row>
    <row r="22" spans="1:21" s="68" customFormat="1" ht="66" customHeight="1" x14ac:dyDescent="0.2">
      <c r="A22" s="220"/>
      <c r="B22" s="219"/>
      <c r="C22" s="71">
        <v>15</v>
      </c>
      <c r="D22" s="79" t="s">
        <v>62</v>
      </c>
      <c r="E22" s="80">
        <v>723</v>
      </c>
      <c r="F22" s="86">
        <f t="shared" si="0"/>
        <v>104.55701757952973</v>
      </c>
      <c r="G22" s="81">
        <v>48972.680639999999</v>
      </c>
      <c r="H22" s="82">
        <v>2329.3846400000002</v>
      </c>
      <c r="I22" s="83">
        <v>0</v>
      </c>
      <c r="J22" s="83">
        <v>15170.70543</v>
      </c>
      <c r="K22" s="138">
        <v>3310.42</v>
      </c>
      <c r="L22" s="141">
        <v>156.13999999999999</v>
      </c>
      <c r="M22" s="141">
        <v>0</v>
      </c>
      <c r="N22" s="141">
        <v>0</v>
      </c>
      <c r="O22" s="141">
        <v>0</v>
      </c>
      <c r="P22" s="138">
        <v>5655.393</v>
      </c>
      <c r="Q22" s="83">
        <f t="shared" si="4"/>
        <v>75594.723709999991</v>
      </c>
      <c r="R22" s="89"/>
      <c r="S22" s="85"/>
      <c r="T22" s="85"/>
    </row>
    <row r="23" spans="1:21" s="68" customFormat="1" ht="66" customHeight="1" x14ac:dyDescent="0.2">
      <c r="A23" s="220"/>
      <c r="B23" s="219"/>
      <c r="C23" s="78">
        <v>16</v>
      </c>
      <c r="D23" s="79" t="s">
        <v>63</v>
      </c>
      <c r="E23" s="80">
        <v>380</v>
      </c>
      <c r="F23" s="86">
        <f t="shared" si="0"/>
        <v>114.15134489473685</v>
      </c>
      <c r="G23" s="81">
        <v>25554.02333</v>
      </c>
      <c r="H23" s="82">
        <v>1224.2976200000001</v>
      </c>
      <c r="I23" s="83">
        <v>0</v>
      </c>
      <c r="J23" s="83">
        <v>8098.5961100000004</v>
      </c>
      <c r="K23" s="138">
        <v>2936</v>
      </c>
      <c r="L23" s="141">
        <v>528.79999999999995</v>
      </c>
      <c r="M23" s="141">
        <v>0</v>
      </c>
      <c r="N23" s="141">
        <v>0</v>
      </c>
      <c r="O23" s="141">
        <v>0</v>
      </c>
      <c r="P23" s="138">
        <f>4673.794+362</f>
        <v>5035.7939999999999</v>
      </c>
      <c r="Q23" s="83">
        <f t="shared" si="4"/>
        <v>43377.511060000004</v>
      </c>
      <c r="R23" s="85"/>
      <c r="S23" s="85"/>
    </row>
    <row r="24" spans="1:21" s="68" customFormat="1" ht="66" customHeight="1" x14ac:dyDescent="0.2">
      <c r="A24" s="220"/>
      <c r="B24" s="219"/>
      <c r="C24" s="71">
        <v>17</v>
      </c>
      <c r="D24" s="79" t="s">
        <v>64</v>
      </c>
      <c r="E24" s="80">
        <v>265</v>
      </c>
      <c r="F24" s="86">
        <f t="shared" si="0"/>
        <v>120.97721543396229</v>
      </c>
      <c r="G24" s="81">
        <v>20484.51352</v>
      </c>
      <c r="H24" s="82">
        <v>853.79011000000003</v>
      </c>
      <c r="I24" s="83">
        <v>0</v>
      </c>
      <c r="J24" s="83">
        <v>6322.2104600000002</v>
      </c>
      <c r="K24" s="138">
        <v>1386.36</v>
      </c>
      <c r="L24" s="141">
        <v>173.66</v>
      </c>
      <c r="M24" s="141">
        <v>0</v>
      </c>
      <c r="N24" s="141">
        <v>0</v>
      </c>
      <c r="O24" s="141">
        <v>0</v>
      </c>
      <c r="P24" s="138">
        <v>2838.4279999999999</v>
      </c>
      <c r="Q24" s="83">
        <f t="shared" si="4"/>
        <v>32058.962090000005</v>
      </c>
      <c r="R24" s="85"/>
      <c r="S24" s="85"/>
      <c r="T24" s="85"/>
    </row>
    <row r="25" spans="1:21" s="68" customFormat="1" ht="66" customHeight="1" x14ac:dyDescent="0.2">
      <c r="A25" s="220"/>
      <c r="B25" s="219"/>
      <c r="C25" s="78">
        <v>18</v>
      </c>
      <c r="D25" s="79" t="s">
        <v>65</v>
      </c>
      <c r="E25" s="80">
        <v>275</v>
      </c>
      <c r="F25" s="73">
        <f t="shared" si="0"/>
        <v>111.3198548</v>
      </c>
      <c r="G25" s="81">
        <v>18800.545590000002</v>
      </c>
      <c r="H25" s="82">
        <v>886.00972000000002</v>
      </c>
      <c r="I25" s="83">
        <v>0</v>
      </c>
      <c r="J25" s="83">
        <v>5998.7817599999998</v>
      </c>
      <c r="K25" s="138">
        <v>1569.38</v>
      </c>
      <c r="L25" s="141">
        <v>139.6</v>
      </c>
      <c r="M25" s="141">
        <v>0</v>
      </c>
      <c r="N25" s="141">
        <v>0</v>
      </c>
      <c r="O25" s="141">
        <v>0</v>
      </c>
      <c r="P25" s="138">
        <v>3218.643</v>
      </c>
      <c r="Q25" s="83">
        <f t="shared" si="4"/>
        <v>30612.960070000001</v>
      </c>
      <c r="R25" s="85"/>
      <c r="S25" s="85"/>
      <c r="T25" s="85"/>
    </row>
    <row r="26" spans="1:21" s="68" customFormat="1" ht="66" customHeight="1" x14ac:dyDescent="0.2">
      <c r="A26" s="220"/>
      <c r="B26" s="219"/>
      <c r="C26" s="71">
        <v>19</v>
      </c>
      <c r="D26" s="79" t="s">
        <v>66</v>
      </c>
      <c r="E26" s="80">
        <v>285</v>
      </c>
      <c r="F26" s="86">
        <f t="shared" si="0"/>
        <v>133.48052280701751</v>
      </c>
      <c r="G26" s="81">
        <v>20333.77579</v>
      </c>
      <c r="H26" s="82">
        <v>918.22500000000002</v>
      </c>
      <c r="I26" s="83">
        <v>0</v>
      </c>
      <c r="J26" s="83">
        <v>6588.4342100000003</v>
      </c>
      <c r="K26" s="138">
        <v>2888.05</v>
      </c>
      <c r="L26" s="141">
        <v>242.93</v>
      </c>
      <c r="M26" s="141">
        <v>0</v>
      </c>
      <c r="N26" s="141">
        <v>0</v>
      </c>
      <c r="O26" s="141">
        <v>0</v>
      </c>
      <c r="P26" s="138">
        <v>7070.5339999999997</v>
      </c>
      <c r="Q26" s="83">
        <f t="shared" si="4"/>
        <v>38041.948999999993</v>
      </c>
      <c r="R26" s="85"/>
      <c r="S26" s="85"/>
      <c r="T26" s="85"/>
    </row>
    <row r="27" spans="1:21" s="68" customFormat="1" ht="66" customHeight="1" x14ac:dyDescent="0.2">
      <c r="A27" s="220"/>
      <c r="B27" s="219"/>
      <c r="C27" s="78">
        <v>20</v>
      </c>
      <c r="D27" s="79" t="s">
        <v>67</v>
      </c>
      <c r="E27" s="80">
        <v>308</v>
      </c>
      <c r="F27" s="86">
        <f t="shared" si="0"/>
        <v>158.96673506493508</v>
      </c>
      <c r="G27" s="81">
        <v>21539.46139</v>
      </c>
      <c r="H27" s="82">
        <v>992.32611999999995</v>
      </c>
      <c r="I27" s="83">
        <v>0</v>
      </c>
      <c r="J27" s="83">
        <v>7633.8868899999998</v>
      </c>
      <c r="K27" s="138">
        <v>6463.87</v>
      </c>
      <c r="L27" s="141">
        <v>123.66</v>
      </c>
      <c r="M27" s="141">
        <v>0</v>
      </c>
      <c r="N27" s="141">
        <v>0</v>
      </c>
      <c r="O27" s="141">
        <v>0</v>
      </c>
      <c r="P27" s="138">
        <v>12208.55</v>
      </c>
      <c r="Q27" s="83">
        <f t="shared" si="4"/>
        <v>48961.754400000005</v>
      </c>
      <c r="R27" s="85"/>
      <c r="S27" s="85"/>
      <c r="T27" s="85"/>
    </row>
    <row r="28" spans="1:21" s="68" customFormat="1" ht="75.75" customHeight="1" x14ac:dyDescent="0.2">
      <c r="A28" s="220"/>
      <c r="B28" s="219"/>
      <c r="C28" s="71">
        <v>21</v>
      </c>
      <c r="D28" s="79" t="s">
        <v>116</v>
      </c>
      <c r="E28" s="80">
        <v>505</v>
      </c>
      <c r="F28" s="86">
        <f t="shared" si="0"/>
        <v>161.49850435643563</v>
      </c>
      <c r="G28" s="81">
        <v>50962.46</v>
      </c>
      <c r="H28" s="82">
        <v>1627.02628</v>
      </c>
      <c r="I28" s="83">
        <v>0</v>
      </c>
      <c r="J28" s="83">
        <v>17785.440920000001</v>
      </c>
      <c r="K28" s="138">
        <v>4633.87</v>
      </c>
      <c r="L28" s="141">
        <v>216.75</v>
      </c>
      <c r="M28" s="141">
        <v>0</v>
      </c>
      <c r="N28" s="141">
        <v>0</v>
      </c>
      <c r="O28" s="141">
        <v>0</v>
      </c>
      <c r="P28" s="138">
        <v>6331.1975000000002</v>
      </c>
      <c r="Q28" s="83">
        <f t="shared" si="4"/>
        <v>81556.744699999996</v>
      </c>
      <c r="R28" s="85"/>
      <c r="S28" s="85"/>
      <c r="T28" s="85"/>
      <c r="U28" s="85"/>
    </row>
    <row r="29" spans="1:21" s="68" customFormat="1" ht="66" customHeight="1" x14ac:dyDescent="0.2">
      <c r="A29" s="220"/>
      <c r="B29" s="219"/>
      <c r="C29" s="78">
        <v>22</v>
      </c>
      <c r="D29" s="79" t="s">
        <v>69</v>
      </c>
      <c r="E29" s="80">
        <v>680</v>
      </c>
      <c r="F29" s="86">
        <f t="shared" si="0"/>
        <v>107.53615139705882</v>
      </c>
      <c r="G29" s="81">
        <v>44896.10269</v>
      </c>
      <c r="H29" s="82">
        <v>2190.8476599999999</v>
      </c>
      <c r="I29" s="83">
        <v>0</v>
      </c>
      <c r="J29" s="83">
        <v>14002.8436</v>
      </c>
      <c r="K29" s="138">
        <v>4989.25</v>
      </c>
      <c r="L29" s="141">
        <v>213.63</v>
      </c>
      <c r="M29" s="141">
        <v>0</v>
      </c>
      <c r="N29" s="141">
        <v>0</v>
      </c>
      <c r="O29" s="141">
        <v>0</v>
      </c>
      <c r="P29" s="138">
        <v>6831.9089999999997</v>
      </c>
      <c r="Q29" s="83">
        <f t="shared" si="4"/>
        <v>73124.582949999996</v>
      </c>
      <c r="R29" s="85"/>
      <c r="S29" s="85"/>
      <c r="T29" s="85"/>
      <c r="U29" s="85"/>
    </row>
    <row r="30" spans="1:21" s="68" customFormat="1" ht="66" customHeight="1" x14ac:dyDescent="0.2">
      <c r="A30" s="220"/>
      <c r="B30" s="219"/>
      <c r="C30" s="71">
        <v>23</v>
      </c>
      <c r="D30" s="79" t="s">
        <v>70</v>
      </c>
      <c r="E30" s="80">
        <v>622</v>
      </c>
      <c r="F30" s="73">
        <f t="shared" si="0"/>
        <v>106.27669517684889</v>
      </c>
      <c r="G30" s="81">
        <v>42735.665630000003</v>
      </c>
      <c r="H30" s="82">
        <v>2003.9810500000001</v>
      </c>
      <c r="I30" s="83">
        <v>0</v>
      </c>
      <c r="J30" s="83">
        <v>13616.523719999999</v>
      </c>
      <c r="K30" s="138">
        <v>3013.19</v>
      </c>
      <c r="L30" s="141">
        <v>91.4</v>
      </c>
      <c r="M30" s="141">
        <v>0</v>
      </c>
      <c r="N30" s="141">
        <v>0</v>
      </c>
      <c r="O30" s="141">
        <v>0</v>
      </c>
      <c r="P30" s="138">
        <v>4643.3440000000001</v>
      </c>
      <c r="Q30" s="83">
        <f t="shared" si="4"/>
        <v>66104.104400000011</v>
      </c>
      <c r="S30" s="85"/>
    </row>
    <row r="31" spans="1:21" s="68" customFormat="1" ht="66" customHeight="1" x14ac:dyDescent="0.2">
      <c r="A31" s="220"/>
      <c r="B31" s="219"/>
      <c r="C31" s="78">
        <v>24</v>
      </c>
      <c r="D31" s="79" t="s">
        <v>71</v>
      </c>
      <c r="E31" s="80">
        <v>405</v>
      </c>
      <c r="F31" s="73">
        <f t="shared" si="0"/>
        <v>103.57774839506172</v>
      </c>
      <c r="G31" s="81">
        <v>26556.399789999999</v>
      </c>
      <c r="H31" s="82">
        <v>1304.8470500000001</v>
      </c>
      <c r="I31" s="83">
        <v>0</v>
      </c>
      <c r="J31" s="83">
        <v>8442.55026</v>
      </c>
      <c r="K31" s="138">
        <v>1724.46</v>
      </c>
      <c r="L31" s="141">
        <v>106.68</v>
      </c>
      <c r="M31" s="141">
        <v>0</v>
      </c>
      <c r="N31" s="141">
        <v>0</v>
      </c>
      <c r="O31" s="141">
        <v>0</v>
      </c>
      <c r="P31" s="138">
        <v>3814.0509999999999</v>
      </c>
      <c r="Q31" s="83">
        <f t="shared" si="4"/>
        <v>41948.988099999995</v>
      </c>
      <c r="S31" s="85"/>
    </row>
    <row r="32" spans="1:21" s="68" customFormat="1" ht="66" customHeight="1" x14ac:dyDescent="0.2">
      <c r="A32" s="220"/>
      <c r="B32" s="219"/>
      <c r="C32" s="71">
        <v>25</v>
      </c>
      <c r="D32" s="79" t="s">
        <v>72</v>
      </c>
      <c r="E32" s="80">
        <v>392</v>
      </c>
      <c r="F32" s="86">
        <f t="shared" si="0"/>
        <v>133.24236165816325</v>
      </c>
      <c r="G32" s="81">
        <v>32828.323960000002</v>
      </c>
      <c r="H32" s="82">
        <v>1262.96028</v>
      </c>
      <c r="I32" s="83">
        <v>0</v>
      </c>
      <c r="J32" s="83">
        <v>10547.385630000001</v>
      </c>
      <c r="K32" s="138">
        <v>3186.02</v>
      </c>
      <c r="L32" s="141">
        <v>133.84</v>
      </c>
      <c r="M32" s="141">
        <v>0</v>
      </c>
      <c r="N32" s="141">
        <v>0</v>
      </c>
      <c r="O32" s="141">
        <v>0</v>
      </c>
      <c r="P32" s="138">
        <v>4272.4759000000004</v>
      </c>
      <c r="Q32" s="76">
        <f t="shared" ref="Q32:Q33" si="5">SUM(G32:P32)</f>
        <v>52231.005769999989</v>
      </c>
      <c r="S32" s="85"/>
    </row>
    <row r="33" spans="1:21" s="68" customFormat="1" ht="66" customHeight="1" x14ac:dyDescent="0.2">
      <c r="A33" s="220"/>
      <c r="B33" s="219"/>
      <c r="C33" s="78">
        <v>26</v>
      </c>
      <c r="D33" s="79" t="s">
        <v>73</v>
      </c>
      <c r="E33" s="80">
        <v>550</v>
      </c>
      <c r="F33" s="73">
        <f t="shared" si="0"/>
        <v>108.72203452727273</v>
      </c>
      <c r="G33" s="81">
        <v>37544.215340000002</v>
      </c>
      <c r="H33" s="82">
        <v>1772.0101999999999</v>
      </c>
      <c r="I33" s="83">
        <v>0</v>
      </c>
      <c r="J33" s="83">
        <v>12058.19845</v>
      </c>
      <c r="K33" s="138">
        <v>2531.7199999999998</v>
      </c>
      <c r="L33" s="141">
        <v>123.5</v>
      </c>
      <c r="M33" s="141">
        <v>0</v>
      </c>
      <c r="N33" s="141">
        <v>0</v>
      </c>
      <c r="O33" s="141">
        <v>0</v>
      </c>
      <c r="P33" s="138">
        <v>5767.4750000000004</v>
      </c>
      <c r="Q33" s="76">
        <f t="shared" si="5"/>
        <v>59797.118989999995</v>
      </c>
      <c r="S33" s="85"/>
    </row>
    <row r="34" spans="1:21" s="68" customFormat="1" ht="57.75" customHeight="1" x14ac:dyDescent="0.2">
      <c r="A34" s="220"/>
      <c r="B34" s="219"/>
      <c r="C34" s="71">
        <v>27</v>
      </c>
      <c r="D34" s="79" t="s">
        <v>74</v>
      </c>
      <c r="E34" s="80">
        <v>585</v>
      </c>
      <c r="F34" s="86">
        <f t="shared" si="0"/>
        <v>117.42675466666667</v>
      </c>
      <c r="G34" s="81">
        <v>39448.212140000003</v>
      </c>
      <c r="H34" s="82">
        <v>1884.7775300000001</v>
      </c>
      <c r="I34" s="83">
        <v>0</v>
      </c>
      <c r="J34" s="83">
        <v>12583.88681</v>
      </c>
      <c r="K34" s="138">
        <v>3165.21</v>
      </c>
      <c r="L34" s="141">
        <v>115.28</v>
      </c>
      <c r="M34" s="141">
        <v>0</v>
      </c>
      <c r="N34" s="141">
        <v>0</v>
      </c>
      <c r="O34" s="141">
        <v>0</v>
      </c>
      <c r="P34" s="138">
        <v>11497.285</v>
      </c>
      <c r="Q34" s="76">
        <f>SUM(G34:P34)</f>
        <v>68694.65148</v>
      </c>
      <c r="S34" s="85"/>
    </row>
    <row r="35" spans="1:21" s="68" customFormat="1" ht="58.5" customHeight="1" x14ac:dyDescent="0.2">
      <c r="A35" s="220"/>
      <c r="B35" s="219"/>
      <c r="C35" s="78">
        <v>28</v>
      </c>
      <c r="D35" s="79" t="s">
        <v>75</v>
      </c>
      <c r="E35" s="80">
        <v>868</v>
      </c>
      <c r="F35" s="73">
        <f t="shared" si="0"/>
        <v>116.44884985023042</v>
      </c>
      <c r="G35" s="81">
        <v>59252.077729999997</v>
      </c>
      <c r="H35" s="82">
        <v>2796.5511900000001</v>
      </c>
      <c r="I35" s="83">
        <v>0</v>
      </c>
      <c r="J35" s="83">
        <v>18034.36275</v>
      </c>
      <c r="K35" s="138">
        <v>3036.05</v>
      </c>
      <c r="L35" s="141">
        <v>163.91</v>
      </c>
      <c r="M35" s="141">
        <v>0</v>
      </c>
      <c r="N35" s="141">
        <v>0</v>
      </c>
      <c r="O35" s="141">
        <v>0</v>
      </c>
      <c r="P35" s="138">
        <v>17794.650000000001</v>
      </c>
      <c r="Q35" s="76">
        <f t="shared" ref="Q35" si="6">SUM(G35:P35)</f>
        <v>101077.60167</v>
      </c>
      <c r="S35" s="85"/>
    </row>
    <row r="36" spans="1:21" s="68" customFormat="1" ht="66" customHeight="1" thickBot="1" x14ac:dyDescent="0.25">
      <c r="A36" s="220"/>
      <c r="B36" s="219"/>
      <c r="C36" s="71">
        <v>29</v>
      </c>
      <c r="D36" s="79" t="s">
        <v>76</v>
      </c>
      <c r="E36" s="80">
        <v>512</v>
      </c>
      <c r="F36" s="98">
        <f t="shared" si="0"/>
        <v>153.62633740234378</v>
      </c>
      <c r="G36" s="99">
        <v>42618.359170000003</v>
      </c>
      <c r="H36" s="82">
        <v>1649.5808400000001</v>
      </c>
      <c r="I36" s="83">
        <v>0</v>
      </c>
      <c r="J36" s="83">
        <v>13177.38474</v>
      </c>
      <c r="K36" s="142">
        <v>8278.2099999999991</v>
      </c>
      <c r="L36" s="141">
        <v>163.55000000000001</v>
      </c>
      <c r="M36" s="141">
        <v>0</v>
      </c>
      <c r="N36" s="141">
        <v>0</v>
      </c>
      <c r="O36" s="141">
        <v>0</v>
      </c>
      <c r="P36" s="142">
        <v>12769.6</v>
      </c>
      <c r="Q36" s="83">
        <f t="shared" ref="Q36" si="7">SUM(G36:P36)</f>
        <v>78656.684750000015</v>
      </c>
      <c r="S36" s="85"/>
    </row>
    <row r="37" spans="1:21" s="68" customFormat="1" ht="33.75" customHeight="1" thickBot="1" x14ac:dyDescent="0.25">
      <c r="A37" s="221" t="s">
        <v>114</v>
      </c>
      <c r="B37" s="222"/>
      <c r="C37" s="222"/>
      <c r="D37" s="223"/>
      <c r="E37" s="101">
        <f>SUM(E8:E36)</f>
        <v>16270</v>
      </c>
      <c r="F37" s="101"/>
      <c r="G37" s="102">
        <f t="shared" ref="G37:Q37" si="8">SUM(G8:G36)</f>
        <v>1266591.2821899999</v>
      </c>
      <c r="H37" s="102">
        <f t="shared" si="8"/>
        <v>52614.680239999994</v>
      </c>
      <c r="I37" s="102">
        <f t="shared" si="8"/>
        <v>0</v>
      </c>
      <c r="J37" s="102">
        <f t="shared" si="8"/>
        <v>408877.28986999998</v>
      </c>
      <c r="K37" s="150">
        <f t="shared" si="8"/>
        <v>111883.82</v>
      </c>
      <c r="L37" s="150">
        <f t="shared" si="8"/>
        <v>5316.829999999999</v>
      </c>
      <c r="M37" s="150">
        <f t="shared" si="8"/>
        <v>0</v>
      </c>
      <c r="N37" s="150">
        <f t="shared" si="8"/>
        <v>0</v>
      </c>
      <c r="O37" s="150">
        <f t="shared" si="8"/>
        <v>0</v>
      </c>
      <c r="P37" s="150">
        <f t="shared" si="8"/>
        <v>249972.25400000004</v>
      </c>
      <c r="Q37" s="103">
        <f t="shared" si="8"/>
        <v>2095256.1563000001</v>
      </c>
      <c r="S37" s="85"/>
    </row>
    <row r="38" spans="1:21" s="68" customFormat="1" ht="87" customHeight="1" x14ac:dyDescent="0.2">
      <c r="A38" s="220">
        <v>2</v>
      </c>
      <c r="B38" s="219" t="s">
        <v>126</v>
      </c>
      <c r="C38" s="71">
        <v>1</v>
      </c>
      <c r="D38" s="114" t="s">
        <v>48</v>
      </c>
      <c r="E38" s="113">
        <v>0</v>
      </c>
      <c r="F38" s="73">
        <v>0</v>
      </c>
      <c r="G38" s="74">
        <v>0</v>
      </c>
      <c r="H38" s="73">
        <v>0</v>
      </c>
      <c r="I38" s="77">
        <v>0</v>
      </c>
      <c r="J38" s="77">
        <v>0</v>
      </c>
      <c r="K38" s="138">
        <v>0</v>
      </c>
      <c r="L38" s="138">
        <v>0</v>
      </c>
      <c r="M38" s="138">
        <v>0</v>
      </c>
      <c r="N38" s="138">
        <v>0</v>
      </c>
      <c r="O38" s="138">
        <v>0</v>
      </c>
      <c r="P38" s="138">
        <v>0</v>
      </c>
      <c r="Q38" s="100">
        <f>SUBTOTAL(9,G38:P38)</f>
        <v>0</v>
      </c>
    </row>
    <row r="39" spans="1:21" s="68" customFormat="1" ht="72.75" customHeight="1" x14ac:dyDescent="0.2">
      <c r="A39" s="220"/>
      <c r="B39" s="219"/>
      <c r="C39" s="78">
        <v>2</v>
      </c>
      <c r="D39" s="79" t="s">
        <v>49</v>
      </c>
      <c r="E39" s="72">
        <v>0</v>
      </c>
      <c r="F39" s="73">
        <v>0</v>
      </c>
      <c r="G39" s="74">
        <v>0</v>
      </c>
      <c r="H39" s="75">
        <v>0</v>
      </c>
      <c r="I39" s="76">
        <v>0</v>
      </c>
      <c r="J39" s="76">
        <v>0</v>
      </c>
      <c r="K39" s="138">
        <v>0</v>
      </c>
      <c r="L39" s="58">
        <v>0</v>
      </c>
      <c r="M39" s="138">
        <v>0</v>
      </c>
      <c r="N39" s="138">
        <v>0</v>
      </c>
      <c r="O39" s="138">
        <v>0</v>
      </c>
      <c r="P39" s="138">
        <v>0</v>
      </c>
      <c r="Q39" s="83">
        <f>SUBTOTAL(9,G39:P39)</f>
        <v>0</v>
      </c>
    </row>
    <row r="40" spans="1:21" s="68" customFormat="1" ht="55.5" customHeight="1" x14ac:dyDescent="0.2">
      <c r="A40" s="220"/>
      <c r="B40" s="219"/>
      <c r="C40" s="71">
        <v>3</v>
      </c>
      <c r="D40" s="79" t="s">
        <v>50</v>
      </c>
      <c r="E40" s="72">
        <v>107</v>
      </c>
      <c r="F40" s="73">
        <f t="shared" ref="F40:F43" si="9">Q40/E40</f>
        <v>117.75458542056076</v>
      </c>
      <c r="G40" s="74">
        <v>7485.6372799999999</v>
      </c>
      <c r="H40" s="75">
        <v>344.73602</v>
      </c>
      <c r="I40" s="76">
        <v>0</v>
      </c>
      <c r="J40" s="76">
        <v>2349.1445399999998</v>
      </c>
      <c r="K40" s="138">
        <v>1002.28</v>
      </c>
      <c r="L40" s="58">
        <v>32.090000000000003</v>
      </c>
      <c r="M40" s="138">
        <v>0</v>
      </c>
      <c r="N40" s="138">
        <v>0</v>
      </c>
      <c r="O40" s="138">
        <v>0</v>
      </c>
      <c r="P40" s="138">
        <v>1385.8527999999999</v>
      </c>
      <c r="Q40" s="83">
        <f>SUBTOTAL(9,G40:P40)</f>
        <v>12599.740640000002</v>
      </c>
    </row>
    <row r="41" spans="1:21" s="68" customFormat="1" ht="57" customHeight="1" x14ac:dyDescent="0.2">
      <c r="A41" s="220"/>
      <c r="B41" s="219"/>
      <c r="C41" s="78">
        <v>4</v>
      </c>
      <c r="D41" s="79" t="s">
        <v>51</v>
      </c>
      <c r="E41" s="72">
        <v>193</v>
      </c>
      <c r="F41" s="73">
        <f t="shared" si="9"/>
        <v>116.41144735751297</v>
      </c>
      <c r="G41" s="74">
        <v>12850.837810000001</v>
      </c>
      <c r="H41" s="75">
        <v>621.81294000000003</v>
      </c>
      <c r="I41" s="76">
        <v>0</v>
      </c>
      <c r="J41" s="76">
        <v>3957.81259</v>
      </c>
      <c r="K41" s="138">
        <v>1107.29</v>
      </c>
      <c r="L41" s="58">
        <v>32.07</v>
      </c>
      <c r="M41" s="138">
        <v>0</v>
      </c>
      <c r="N41" s="138">
        <v>0</v>
      </c>
      <c r="O41" s="138">
        <v>0</v>
      </c>
      <c r="P41" s="138">
        <v>3897.5859999999998</v>
      </c>
      <c r="Q41" s="76">
        <f>SUM(G41:P41)</f>
        <v>22467.409340000002</v>
      </c>
    </row>
    <row r="42" spans="1:21" s="68" customFormat="1" ht="57.75" customHeight="1" x14ac:dyDescent="0.2">
      <c r="A42" s="220"/>
      <c r="B42" s="219"/>
      <c r="C42" s="71">
        <v>5</v>
      </c>
      <c r="D42" s="79" t="s">
        <v>52</v>
      </c>
      <c r="E42" s="72">
        <v>153</v>
      </c>
      <c r="F42" s="73">
        <f t="shared" si="9"/>
        <v>115.06064464052288</v>
      </c>
      <c r="G42" s="74">
        <v>10229.71595</v>
      </c>
      <c r="H42" s="75">
        <v>492.94027</v>
      </c>
      <c r="I42" s="76">
        <v>0</v>
      </c>
      <c r="J42" s="76">
        <v>3304.94641</v>
      </c>
      <c r="K42" s="138">
        <v>917.1</v>
      </c>
      <c r="L42" s="58">
        <v>33.93</v>
      </c>
      <c r="M42" s="138">
        <v>0</v>
      </c>
      <c r="N42" s="138">
        <v>0</v>
      </c>
      <c r="O42" s="138">
        <v>0</v>
      </c>
      <c r="P42" s="138">
        <v>2625.6460000000002</v>
      </c>
      <c r="Q42" s="76">
        <f>SUM(G42:P42)</f>
        <v>17604.278630000001</v>
      </c>
    </row>
    <row r="43" spans="1:21" s="68" customFormat="1" ht="65.25" customHeight="1" x14ac:dyDescent="0.2">
      <c r="A43" s="220"/>
      <c r="B43" s="219"/>
      <c r="C43" s="78">
        <v>6</v>
      </c>
      <c r="D43" s="79" t="s">
        <v>117</v>
      </c>
      <c r="E43" s="72">
        <v>148</v>
      </c>
      <c r="F43" s="73">
        <f t="shared" si="9"/>
        <v>106.62384587837836</v>
      </c>
      <c r="G43" s="74">
        <v>10182.77953</v>
      </c>
      <c r="H43" s="75">
        <v>476.83109999999999</v>
      </c>
      <c r="I43" s="76">
        <v>0</v>
      </c>
      <c r="J43" s="76">
        <v>3148.4945600000001</v>
      </c>
      <c r="K43" s="138">
        <v>753.14</v>
      </c>
      <c r="L43" s="58">
        <v>47.83</v>
      </c>
      <c r="M43" s="138">
        <v>0</v>
      </c>
      <c r="N43" s="138">
        <v>0</v>
      </c>
      <c r="O43" s="138">
        <v>0</v>
      </c>
      <c r="P43" s="138">
        <v>1171.2539999999999</v>
      </c>
      <c r="Q43" s="76">
        <f>SUM(G43:P43)</f>
        <v>15780.329189999997</v>
      </c>
    </row>
    <row r="44" spans="1:21" s="68" customFormat="1" ht="78.75" customHeight="1" x14ac:dyDescent="0.2">
      <c r="A44" s="220"/>
      <c r="B44" s="219"/>
      <c r="C44" s="71">
        <v>7</v>
      </c>
      <c r="D44" s="79" t="s">
        <v>54</v>
      </c>
      <c r="E44" s="72">
        <v>115</v>
      </c>
      <c r="F44" s="73">
        <f>Q44/E44</f>
        <v>100.21865669565217</v>
      </c>
      <c r="G44" s="74">
        <v>7580.9511899999998</v>
      </c>
      <c r="H44" s="75">
        <v>370.51166999999998</v>
      </c>
      <c r="I44" s="76">
        <v>0</v>
      </c>
      <c r="J44" s="76">
        <v>2352.8886600000001</v>
      </c>
      <c r="K44" s="138">
        <v>469.87</v>
      </c>
      <c r="L44" s="138">
        <v>30.56</v>
      </c>
      <c r="M44" s="138">
        <v>0</v>
      </c>
      <c r="N44" s="138">
        <v>0</v>
      </c>
      <c r="O44" s="138">
        <v>0</v>
      </c>
      <c r="P44" s="138">
        <v>720.36400000000003</v>
      </c>
      <c r="Q44" s="83">
        <f t="shared" ref="Q44:Q49" si="10">SUBTOTAL(9,G44:P44)</f>
        <v>11525.14552</v>
      </c>
      <c r="S44" s="85"/>
    </row>
    <row r="45" spans="1:21" s="68" customFormat="1" ht="92.25" customHeight="1" x14ac:dyDescent="0.2">
      <c r="A45" s="220"/>
      <c r="B45" s="219"/>
      <c r="C45" s="78">
        <v>8</v>
      </c>
      <c r="D45" s="79" t="s">
        <v>119</v>
      </c>
      <c r="E45" s="72">
        <v>181</v>
      </c>
      <c r="F45" s="73">
        <f>Q45/E45</f>
        <v>114.93845712707183</v>
      </c>
      <c r="G45" s="74">
        <v>12370.31027</v>
      </c>
      <c r="H45" s="75">
        <v>585.75306</v>
      </c>
      <c r="I45" s="76">
        <v>0</v>
      </c>
      <c r="J45" s="76">
        <v>3955.54441</v>
      </c>
      <c r="K45" s="138">
        <v>1868.52</v>
      </c>
      <c r="L45" s="58">
        <v>68</v>
      </c>
      <c r="M45" s="138">
        <v>0</v>
      </c>
      <c r="N45" s="138">
        <v>0</v>
      </c>
      <c r="O45" s="138">
        <v>0</v>
      </c>
      <c r="P45" s="138">
        <v>1955.7329999999999</v>
      </c>
      <c r="Q45" s="83">
        <f t="shared" si="10"/>
        <v>20803.86074</v>
      </c>
      <c r="S45" s="85"/>
      <c r="T45" s="85"/>
      <c r="U45" s="85"/>
    </row>
    <row r="46" spans="1:21" s="68" customFormat="1" ht="90" customHeight="1" x14ac:dyDescent="0.2">
      <c r="A46" s="220"/>
      <c r="B46" s="219"/>
      <c r="C46" s="71">
        <v>9</v>
      </c>
      <c r="D46" s="79" t="s">
        <v>118</v>
      </c>
      <c r="E46" s="72">
        <v>103</v>
      </c>
      <c r="F46" s="73">
        <f t="shared" si="0"/>
        <v>105.41633495145631</v>
      </c>
      <c r="G46" s="74">
        <v>6954.9927900000002</v>
      </c>
      <c r="H46" s="75">
        <v>331.84872000000001</v>
      </c>
      <c r="I46" s="76">
        <v>0</v>
      </c>
      <c r="J46" s="76">
        <v>2175.0339899999999</v>
      </c>
      <c r="K46" s="138">
        <v>551.63</v>
      </c>
      <c r="L46" s="58">
        <v>26.03</v>
      </c>
      <c r="M46" s="138">
        <v>0</v>
      </c>
      <c r="N46" s="138">
        <v>0</v>
      </c>
      <c r="O46" s="138">
        <v>0</v>
      </c>
      <c r="P46" s="138">
        <v>818.34699999999998</v>
      </c>
      <c r="Q46" s="83">
        <f t="shared" si="10"/>
        <v>10857.8825</v>
      </c>
      <c r="R46" s="85"/>
    </row>
    <row r="47" spans="1:21" s="68" customFormat="1" ht="63" customHeight="1" x14ac:dyDescent="0.2">
      <c r="A47" s="220"/>
      <c r="B47" s="219"/>
      <c r="C47" s="78">
        <v>10</v>
      </c>
      <c r="D47" s="79" t="s">
        <v>57</v>
      </c>
      <c r="E47" s="72">
        <v>156</v>
      </c>
      <c r="F47" s="86">
        <f t="shared" si="0"/>
        <v>121.66451782051281</v>
      </c>
      <c r="G47" s="74">
        <v>10742.90734</v>
      </c>
      <c r="H47" s="75">
        <v>502.60570000000001</v>
      </c>
      <c r="I47" s="76">
        <v>0</v>
      </c>
      <c r="J47" s="76">
        <v>3617.61474</v>
      </c>
      <c r="K47" s="138">
        <v>1051.72</v>
      </c>
      <c r="L47" s="58">
        <v>45.22</v>
      </c>
      <c r="M47" s="138">
        <v>0</v>
      </c>
      <c r="N47" s="138">
        <v>0</v>
      </c>
      <c r="O47" s="138">
        <v>0</v>
      </c>
      <c r="P47" s="138">
        <v>3019.5970000000002</v>
      </c>
      <c r="Q47" s="83">
        <f t="shared" si="10"/>
        <v>18979.664779999999</v>
      </c>
      <c r="R47" s="85"/>
    </row>
    <row r="48" spans="1:21" s="68" customFormat="1" ht="75.75" customHeight="1" x14ac:dyDescent="0.2">
      <c r="A48" s="220"/>
      <c r="B48" s="219"/>
      <c r="C48" s="71">
        <v>11</v>
      </c>
      <c r="D48" s="79" t="s">
        <v>120</v>
      </c>
      <c r="E48" s="72">
        <v>76</v>
      </c>
      <c r="F48" s="73">
        <f>Q48/E48</f>
        <v>114.49449736842105</v>
      </c>
      <c r="G48" s="74">
        <v>5343.3310799999999</v>
      </c>
      <c r="H48" s="75">
        <v>244.85921999999999</v>
      </c>
      <c r="I48" s="76">
        <v>0</v>
      </c>
      <c r="J48" s="76">
        <v>1699.3015</v>
      </c>
      <c r="K48" s="138">
        <v>585.63</v>
      </c>
      <c r="L48" s="58">
        <v>29.82</v>
      </c>
      <c r="M48" s="138">
        <v>0</v>
      </c>
      <c r="N48" s="138">
        <v>0</v>
      </c>
      <c r="O48" s="138">
        <v>0</v>
      </c>
      <c r="P48" s="138">
        <v>798.64</v>
      </c>
      <c r="Q48" s="83">
        <f t="shared" si="10"/>
        <v>8701.5817999999999</v>
      </c>
      <c r="R48" s="85"/>
    </row>
    <row r="49" spans="1:21" s="68" customFormat="1" ht="71.25" customHeight="1" x14ac:dyDescent="0.2">
      <c r="A49" s="220"/>
      <c r="B49" s="219"/>
      <c r="C49" s="78">
        <v>12</v>
      </c>
      <c r="D49" s="79" t="s">
        <v>59</v>
      </c>
      <c r="E49" s="72">
        <v>165</v>
      </c>
      <c r="F49" s="73">
        <f>Q49/E49</f>
        <v>114.82598999999999</v>
      </c>
      <c r="G49" s="74">
        <v>11247.986999999999</v>
      </c>
      <c r="H49" s="75">
        <v>531.60181</v>
      </c>
      <c r="I49" s="76">
        <v>0</v>
      </c>
      <c r="J49" s="76">
        <v>3468.8225400000001</v>
      </c>
      <c r="K49" s="138">
        <v>604.42999999999995</v>
      </c>
      <c r="L49" s="58">
        <v>8.77</v>
      </c>
      <c r="M49" s="138">
        <v>0</v>
      </c>
      <c r="N49" s="138">
        <v>0</v>
      </c>
      <c r="O49" s="138">
        <v>0</v>
      </c>
      <c r="P49" s="138">
        <v>3084.6770000000001</v>
      </c>
      <c r="Q49" s="83">
        <f t="shared" si="10"/>
        <v>18946.288349999999</v>
      </c>
      <c r="R49" s="85"/>
      <c r="S49" s="85"/>
      <c r="T49" s="85"/>
      <c r="U49" s="85"/>
    </row>
    <row r="50" spans="1:21" s="68" customFormat="1" ht="64.5" customHeight="1" x14ac:dyDescent="0.2">
      <c r="A50" s="220"/>
      <c r="B50" s="219"/>
      <c r="C50" s="71">
        <v>13</v>
      </c>
      <c r="D50" s="79" t="s">
        <v>60</v>
      </c>
      <c r="E50" s="72">
        <v>72</v>
      </c>
      <c r="F50" s="73">
        <f t="shared" si="0"/>
        <v>112.97971597222224</v>
      </c>
      <c r="G50" s="74">
        <v>4820.5110400000003</v>
      </c>
      <c r="H50" s="75">
        <v>231.97217000000001</v>
      </c>
      <c r="I50" s="76">
        <v>0</v>
      </c>
      <c r="J50" s="76">
        <v>1494.37734</v>
      </c>
      <c r="K50" s="138">
        <v>374.48</v>
      </c>
      <c r="L50" s="58">
        <v>24</v>
      </c>
      <c r="M50" s="138">
        <v>0</v>
      </c>
      <c r="N50" s="138">
        <v>0</v>
      </c>
      <c r="O50" s="138">
        <v>0</v>
      </c>
      <c r="P50" s="138">
        <v>1189.1990000000001</v>
      </c>
      <c r="Q50" s="88">
        <f t="shared" ref="Q50:Q61" si="11">SUBTOTAL(9,G50:P50)</f>
        <v>8134.5395500000013</v>
      </c>
      <c r="R50" s="85"/>
      <c r="S50" s="85"/>
      <c r="T50" s="85"/>
    </row>
    <row r="51" spans="1:21" s="68" customFormat="1" ht="62.25" customHeight="1" x14ac:dyDescent="0.2">
      <c r="A51" s="220"/>
      <c r="B51" s="219"/>
      <c r="C51" s="78">
        <v>14</v>
      </c>
      <c r="D51" s="79" t="s">
        <v>61</v>
      </c>
      <c r="E51" s="72">
        <v>110</v>
      </c>
      <c r="F51" s="73">
        <f t="shared" si="0"/>
        <v>110.59028309090908</v>
      </c>
      <c r="G51" s="74">
        <v>7720.6408199999996</v>
      </c>
      <c r="H51" s="75">
        <v>354.40192000000002</v>
      </c>
      <c r="I51" s="76">
        <v>0</v>
      </c>
      <c r="J51" s="76">
        <v>2398.5273999999999</v>
      </c>
      <c r="K51" s="138">
        <v>436.15</v>
      </c>
      <c r="L51" s="58">
        <v>30.15</v>
      </c>
      <c r="M51" s="138">
        <v>0</v>
      </c>
      <c r="N51" s="138">
        <v>0</v>
      </c>
      <c r="O51" s="138">
        <v>0</v>
      </c>
      <c r="P51" s="138">
        <v>1225.0609999999999</v>
      </c>
      <c r="Q51" s="83">
        <f t="shared" si="11"/>
        <v>12164.931139999999</v>
      </c>
      <c r="R51" s="89"/>
      <c r="T51" s="85"/>
    </row>
    <row r="52" spans="1:21" s="68" customFormat="1" ht="64.5" customHeight="1" x14ac:dyDescent="0.2">
      <c r="A52" s="220"/>
      <c r="B52" s="219"/>
      <c r="C52" s="71">
        <v>15</v>
      </c>
      <c r="D52" s="79" t="s">
        <v>62</v>
      </c>
      <c r="E52" s="72">
        <v>122</v>
      </c>
      <c r="F52" s="86">
        <f t="shared" si="0"/>
        <v>104.55700270491803</v>
      </c>
      <c r="G52" s="74">
        <v>8263.7165100000002</v>
      </c>
      <c r="H52" s="75">
        <v>393.06351999999998</v>
      </c>
      <c r="I52" s="76">
        <v>0</v>
      </c>
      <c r="J52" s="76">
        <v>2559.9254000000001</v>
      </c>
      <c r="K52" s="138">
        <v>558.6</v>
      </c>
      <c r="L52" s="58">
        <v>26.35</v>
      </c>
      <c r="M52" s="138">
        <v>0</v>
      </c>
      <c r="N52" s="138">
        <v>0</v>
      </c>
      <c r="O52" s="138">
        <v>0</v>
      </c>
      <c r="P52" s="138">
        <v>954.2989</v>
      </c>
      <c r="Q52" s="83">
        <f t="shared" si="11"/>
        <v>12755.95433</v>
      </c>
      <c r="R52" s="85"/>
      <c r="S52" s="85"/>
    </row>
    <row r="53" spans="1:21" s="68" customFormat="1" ht="66.75" customHeight="1" x14ac:dyDescent="0.2">
      <c r="A53" s="220"/>
      <c r="B53" s="219"/>
      <c r="C53" s="78">
        <v>16</v>
      </c>
      <c r="D53" s="79" t="s">
        <v>63</v>
      </c>
      <c r="E53" s="72">
        <v>47</v>
      </c>
      <c r="F53" s="86">
        <f t="shared" si="0"/>
        <v>114.24125872340424</v>
      </c>
      <c r="G53" s="74">
        <v>3160.6291999999999</v>
      </c>
      <c r="H53" s="75">
        <v>151.42628999999999</v>
      </c>
      <c r="I53" s="76">
        <v>0</v>
      </c>
      <c r="J53" s="76">
        <v>1001.66847</v>
      </c>
      <c r="K53" s="138">
        <v>363.14</v>
      </c>
      <c r="L53" s="58">
        <v>65.400000000000006</v>
      </c>
      <c r="M53" s="138">
        <v>0</v>
      </c>
      <c r="N53" s="138">
        <v>0</v>
      </c>
      <c r="O53" s="138">
        <v>0</v>
      </c>
      <c r="P53" s="138">
        <f>578.0752+49</f>
        <v>627.0752</v>
      </c>
      <c r="Q53" s="83">
        <f t="shared" si="11"/>
        <v>5369.3391599999995</v>
      </c>
      <c r="R53" s="85"/>
      <c r="S53" s="85"/>
      <c r="T53" s="85"/>
    </row>
    <row r="54" spans="1:21" s="68" customFormat="1" ht="54" customHeight="1" x14ac:dyDescent="0.2">
      <c r="A54" s="220"/>
      <c r="B54" s="219"/>
      <c r="C54" s="71">
        <v>17</v>
      </c>
      <c r="D54" s="79" t="s">
        <v>64</v>
      </c>
      <c r="E54" s="72">
        <v>79</v>
      </c>
      <c r="F54" s="86">
        <f t="shared" si="0"/>
        <v>120.97730607594936</v>
      </c>
      <c r="G54" s="74">
        <v>6106.7040299999999</v>
      </c>
      <c r="H54" s="75">
        <v>254.52610999999999</v>
      </c>
      <c r="I54" s="76">
        <v>0</v>
      </c>
      <c r="J54" s="76">
        <v>1884.7344399999999</v>
      </c>
      <c r="K54" s="138">
        <v>413.3</v>
      </c>
      <c r="L54" s="58">
        <v>51.77</v>
      </c>
      <c r="M54" s="138">
        <v>0</v>
      </c>
      <c r="N54" s="138">
        <v>0</v>
      </c>
      <c r="O54" s="138">
        <v>0</v>
      </c>
      <c r="P54" s="138">
        <v>846.17259999999999</v>
      </c>
      <c r="Q54" s="83">
        <f t="shared" si="11"/>
        <v>9557.2071799999994</v>
      </c>
      <c r="R54" s="85"/>
      <c r="S54" s="85"/>
      <c r="T54" s="85"/>
    </row>
    <row r="55" spans="1:21" s="68" customFormat="1" ht="61.15" customHeight="1" x14ac:dyDescent="0.2">
      <c r="A55" s="220"/>
      <c r="B55" s="219"/>
      <c r="C55" s="78">
        <v>18</v>
      </c>
      <c r="D55" s="79" t="s">
        <v>65</v>
      </c>
      <c r="E55" s="72">
        <v>34</v>
      </c>
      <c r="F55" s="73">
        <f t="shared" si="0"/>
        <v>111.32009941176472</v>
      </c>
      <c r="G55" s="74">
        <v>2324.43109</v>
      </c>
      <c r="H55" s="75">
        <v>109.54302</v>
      </c>
      <c r="I55" s="76">
        <v>0</v>
      </c>
      <c r="J55" s="76">
        <v>741.66756999999996</v>
      </c>
      <c r="K55" s="138">
        <v>194.04</v>
      </c>
      <c r="L55" s="58">
        <v>17.260000000000002</v>
      </c>
      <c r="M55" s="138">
        <v>0</v>
      </c>
      <c r="N55" s="138">
        <v>0</v>
      </c>
      <c r="O55" s="138">
        <v>0</v>
      </c>
      <c r="P55" s="138">
        <v>397.94170000000003</v>
      </c>
      <c r="Q55" s="83">
        <f t="shared" si="11"/>
        <v>3784.8833800000002</v>
      </c>
      <c r="R55" s="85"/>
      <c r="S55" s="85"/>
      <c r="T55" s="85"/>
    </row>
    <row r="56" spans="1:21" s="68" customFormat="1" ht="64.900000000000006" customHeight="1" x14ac:dyDescent="0.2">
      <c r="A56" s="220"/>
      <c r="B56" s="219"/>
      <c r="C56" s="71">
        <v>19</v>
      </c>
      <c r="D56" s="79" t="s">
        <v>66</v>
      </c>
      <c r="E56" s="72">
        <v>50</v>
      </c>
      <c r="F56" s="86">
        <f t="shared" si="0"/>
        <v>133.480423</v>
      </c>
      <c r="G56" s="74">
        <v>3567.3290900000002</v>
      </c>
      <c r="H56" s="75">
        <v>161.09210999999999</v>
      </c>
      <c r="I56" s="76">
        <v>0</v>
      </c>
      <c r="J56" s="76">
        <v>1155.86565</v>
      </c>
      <c r="K56" s="138">
        <v>506.67</v>
      </c>
      <c r="L56" s="58">
        <v>42.62</v>
      </c>
      <c r="M56" s="138">
        <v>0</v>
      </c>
      <c r="N56" s="138">
        <v>0</v>
      </c>
      <c r="O56" s="138">
        <v>0</v>
      </c>
      <c r="P56" s="138">
        <v>1240.4443000000001</v>
      </c>
      <c r="Q56" s="83">
        <f t="shared" si="11"/>
        <v>6674.0211500000005</v>
      </c>
      <c r="R56" s="85"/>
      <c r="S56" s="85"/>
      <c r="T56" s="85"/>
    </row>
    <row r="57" spans="1:21" s="68" customFormat="1" ht="84" customHeight="1" x14ac:dyDescent="0.2">
      <c r="A57" s="220"/>
      <c r="B57" s="219"/>
      <c r="C57" s="78">
        <v>20</v>
      </c>
      <c r="D57" s="79" t="s">
        <v>67</v>
      </c>
      <c r="E57" s="72">
        <v>40</v>
      </c>
      <c r="F57" s="86">
        <f t="shared" si="0"/>
        <v>158.96665125000001</v>
      </c>
      <c r="G57" s="74">
        <v>2797.3326499999998</v>
      </c>
      <c r="H57" s="75">
        <v>128.87352000000001</v>
      </c>
      <c r="I57" s="76">
        <v>0</v>
      </c>
      <c r="J57" s="76">
        <v>991.41387999999995</v>
      </c>
      <c r="K57" s="138">
        <v>839.46</v>
      </c>
      <c r="L57" s="58">
        <v>16.059999999999999</v>
      </c>
      <c r="M57" s="138">
        <v>0</v>
      </c>
      <c r="N57" s="138">
        <v>0</v>
      </c>
      <c r="O57" s="138">
        <v>0</v>
      </c>
      <c r="P57" s="138">
        <v>1585.5260000000001</v>
      </c>
      <c r="Q57" s="83">
        <f t="shared" si="11"/>
        <v>6358.6660500000007</v>
      </c>
    </row>
    <row r="58" spans="1:21" s="68" customFormat="1" ht="84" customHeight="1" x14ac:dyDescent="0.2">
      <c r="A58" s="220"/>
      <c r="B58" s="219"/>
      <c r="C58" s="71">
        <v>21</v>
      </c>
      <c r="D58" s="79" t="s">
        <v>116</v>
      </c>
      <c r="E58" s="72">
        <v>38</v>
      </c>
      <c r="F58" s="86">
        <f t="shared" si="0"/>
        <v>161.49860789473686</v>
      </c>
      <c r="G58" s="74">
        <v>3834.8</v>
      </c>
      <c r="H58" s="75">
        <v>122.4297</v>
      </c>
      <c r="I58" s="76">
        <v>0</v>
      </c>
      <c r="J58" s="76">
        <v>1338.3104000000001</v>
      </c>
      <c r="K58" s="138">
        <v>348.69</v>
      </c>
      <c r="L58" s="58">
        <v>16.309999999999999</v>
      </c>
      <c r="M58" s="138">
        <v>0</v>
      </c>
      <c r="N58" s="138">
        <v>0</v>
      </c>
      <c r="O58" s="138">
        <v>0</v>
      </c>
      <c r="P58" s="138">
        <v>476.40699999999998</v>
      </c>
      <c r="Q58" s="83">
        <f t="shared" si="11"/>
        <v>6136.9471000000003</v>
      </c>
      <c r="R58" s="85">
        <v>1379.9</v>
      </c>
      <c r="S58" s="85">
        <f>Q58-R58</f>
        <v>4757.0470999999998</v>
      </c>
      <c r="T58" s="85">
        <f>P58-S58</f>
        <v>-4280.6400999999996</v>
      </c>
    </row>
    <row r="59" spans="1:21" s="68" customFormat="1" ht="75" customHeight="1" x14ac:dyDescent="0.2">
      <c r="A59" s="220"/>
      <c r="B59" s="219"/>
      <c r="C59" s="78">
        <v>22</v>
      </c>
      <c r="D59" s="79" t="s">
        <v>69</v>
      </c>
      <c r="E59" s="72">
        <v>60</v>
      </c>
      <c r="F59" s="86">
        <f t="shared" si="0"/>
        <v>107.53618916666667</v>
      </c>
      <c r="G59" s="74">
        <v>3961.42083</v>
      </c>
      <c r="H59" s="75">
        <v>193.31009</v>
      </c>
      <c r="I59" s="76">
        <v>0</v>
      </c>
      <c r="J59" s="76">
        <v>1235.54503</v>
      </c>
      <c r="K59" s="138">
        <v>440.23</v>
      </c>
      <c r="L59" s="58">
        <v>18.850000000000001</v>
      </c>
      <c r="M59" s="138">
        <v>0</v>
      </c>
      <c r="N59" s="138">
        <v>0</v>
      </c>
      <c r="O59" s="138">
        <v>0</v>
      </c>
      <c r="P59" s="138">
        <v>602.81539999999995</v>
      </c>
      <c r="Q59" s="83">
        <f t="shared" si="11"/>
        <v>6452.1713500000005</v>
      </c>
      <c r="R59" s="85"/>
      <c r="S59" s="85"/>
      <c r="T59" s="85"/>
    </row>
    <row r="60" spans="1:21" s="68" customFormat="1" ht="62.25" customHeight="1" x14ac:dyDescent="0.2">
      <c r="A60" s="220"/>
      <c r="B60" s="219"/>
      <c r="C60" s="71">
        <v>23</v>
      </c>
      <c r="D60" s="79" t="s">
        <v>70</v>
      </c>
      <c r="E60" s="72">
        <v>72</v>
      </c>
      <c r="F60" s="73">
        <f t="shared" si="0"/>
        <v>106.27664583333333</v>
      </c>
      <c r="G60" s="74">
        <v>4946.8937699999997</v>
      </c>
      <c r="H60" s="75">
        <v>231.97208000000001</v>
      </c>
      <c r="I60" s="76">
        <v>0</v>
      </c>
      <c r="J60" s="76">
        <v>1576.1892499999999</v>
      </c>
      <c r="K60" s="138">
        <v>348.79</v>
      </c>
      <c r="L60" s="58">
        <v>10.58</v>
      </c>
      <c r="M60" s="138">
        <v>0</v>
      </c>
      <c r="N60" s="138">
        <v>0</v>
      </c>
      <c r="O60" s="138">
        <v>0</v>
      </c>
      <c r="P60" s="138">
        <v>537.49339999999995</v>
      </c>
      <c r="Q60" s="83">
        <f t="shared" si="11"/>
        <v>7651.9184999999998</v>
      </c>
      <c r="R60" s="85"/>
      <c r="S60" s="85"/>
      <c r="T60" s="85"/>
      <c r="U60" s="85"/>
    </row>
    <row r="61" spans="1:21" s="68" customFormat="1" ht="61.15" customHeight="1" x14ac:dyDescent="0.2">
      <c r="A61" s="220"/>
      <c r="B61" s="219"/>
      <c r="C61" s="78">
        <v>24</v>
      </c>
      <c r="D61" s="79" t="s">
        <v>71</v>
      </c>
      <c r="E61" s="72">
        <v>55</v>
      </c>
      <c r="F61" s="73">
        <f t="shared" si="0"/>
        <v>103.57769618181817</v>
      </c>
      <c r="G61" s="74">
        <v>3606.4246699999999</v>
      </c>
      <c r="H61" s="75">
        <v>177.20144999999999</v>
      </c>
      <c r="I61" s="76">
        <v>0</v>
      </c>
      <c r="J61" s="76">
        <v>1146.51917</v>
      </c>
      <c r="K61" s="138">
        <v>234.19</v>
      </c>
      <c r="L61" s="58">
        <v>14.48</v>
      </c>
      <c r="M61" s="138">
        <v>0</v>
      </c>
      <c r="N61" s="138">
        <v>0</v>
      </c>
      <c r="O61" s="138">
        <v>0</v>
      </c>
      <c r="P61" s="138">
        <v>517.95799999999997</v>
      </c>
      <c r="Q61" s="83">
        <f t="shared" si="11"/>
        <v>5696.7732899999992</v>
      </c>
      <c r="R61" s="85"/>
      <c r="S61" s="85"/>
      <c r="T61" s="85"/>
      <c r="U61" s="85"/>
    </row>
    <row r="62" spans="1:21" ht="66.599999999999994" customHeight="1" x14ac:dyDescent="0.2">
      <c r="A62" s="220"/>
      <c r="B62" s="219"/>
      <c r="C62" s="71">
        <v>25</v>
      </c>
      <c r="D62" s="79" t="s">
        <v>72</v>
      </c>
      <c r="E62" s="72">
        <v>32</v>
      </c>
      <c r="F62" s="86">
        <f t="shared" si="0"/>
        <v>133.24240781250001</v>
      </c>
      <c r="G62" s="74">
        <v>2679.8631799999998</v>
      </c>
      <c r="H62" s="75">
        <v>103.0988</v>
      </c>
      <c r="I62" s="76">
        <v>0</v>
      </c>
      <c r="J62" s="76">
        <v>861.01107000000002</v>
      </c>
      <c r="K62" s="138">
        <v>260.08</v>
      </c>
      <c r="L62" s="58">
        <v>10.93</v>
      </c>
      <c r="M62" s="138">
        <v>0</v>
      </c>
      <c r="N62" s="138">
        <v>0</v>
      </c>
      <c r="O62" s="138">
        <v>0</v>
      </c>
      <c r="P62" s="138">
        <v>348.774</v>
      </c>
      <c r="Q62" s="76">
        <f t="shared" ref="Q62:Q66" si="12">SUM(G62:P62)</f>
        <v>4263.7570500000002</v>
      </c>
    </row>
    <row r="63" spans="1:21" ht="63.75" customHeight="1" x14ac:dyDescent="0.2">
      <c r="A63" s="220"/>
      <c r="B63" s="219"/>
      <c r="C63" s="78">
        <v>26</v>
      </c>
      <c r="D63" s="79" t="s">
        <v>73</v>
      </c>
      <c r="E63" s="72">
        <v>69</v>
      </c>
      <c r="F63" s="73">
        <f t="shared" si="0"/>
        <v>108.7220436231884</v>
      </c>
      <c r="G63" s="74">
        <v>4710.0924699999996</v>
      </c>
      <c r="H63" s="75">
        <v>222.30672999999999</v>
      </c>
      <c r="I63" s="76">
        <v>0</v>
      </c>
      <c r="J63" s="76">
        <v>1512.7558100000001</v>
      </c>
      <c r="K63" s="138">
        <v>317.62</v>
      </c>
      <c r="L63" s="58">
        <v>15.49</v>
      </c>
      <c r="M63" s="138">
        <v>0</v>
      </c>
      <c r="N63" s="138">
        <v>0</v>
      </c>
      <c r="O63" s="138">
        <v>0</v>
      </c>
      <c r="P63" s="138">
        <v>723.55600000000004</v>
      </c>
      <c r="Q63" s="76">
        <f t="shared" si="12"/>
        <v>7501.8210099999997</v>
      </c>
    </row>
    <row r="64" spans="1:21" ht="61.5" customHeight="1" x14ac:dyDescent="0.2">
      <c r="A64" s="220"/>
      <c r="B64" s="219"/>
      <c r="C64" s="71">
        <v>27</v>
      </c>
      <c r="D64" s="79" t="s">
        <v>74</v>
      </c>
      <c r="E64" s="72">
        <v>128</v>
      </c>
      <c r="F64" s="86">
        <f t="shared" si="0"/>
        <v>117.42673359374999</v>
      </c>
      <c r="G64" s="74">
        <v>8631.4036799999994</v>
      </c>
      <c r="H64" s="75">
        <v>412.39577000000003</v>
      </c>
      <c r="I64" s="76">
        <v>0</v>
      </c>
      <c r="J64" s="76">
        <v>2753.3974499999999</v>
      </c>
      <c r="K64" s="138">
        <v>692.56</v>
      </c>
      <c r="L64" s="58">
        <v>25.22</v>
      </c>
      <c r="M64" s="138">
        <v>0</v>
      </c>
      <c r="N64" s="138">
        <v>0</v>
      </c>
      <c r="O64" s="138">
        <v>0</v>
      </c>
      <c r="P64" s="138">
        <v>2515.645</v>
      </c>
      <c r="Q64" s="76">
        <f>SUM(G64:P64)</f>
        <v>15030.621899999998</v>
      </c>
    </row>
    <row r="65" spans="1:21" ht="64.5" customHeight="1" x14ac:dyDescent="0.2">
      <c r="A65" s="220"/>
      <c r="B65" s="219"/>
      <c r="C65" s="78">
        <v>28</v>
      </c>
      <c r="D65" s="79" t="s">
        <v>75</v>
      </c>
      <c r="E65" s="72">
        <v>117</v>
      </c>
      <c r="F65" s="73">
        <f t="shared" si="0"/>
        <v>116.44884452991452</v>
      </c>
      <c r="G65" s="74">
        <v>7986.7431999999999</v>
      </c>
      <c r="H65" s="75">
        <v>376.95447999999999</v>
      </c>
      <c r="I65" s="76">
        <v>0</v>
      </c>
      <c r="J65" s="76">
        <v>2430.8991299999998</v>
      </c>
      <c r="K65" s="138">
        <v>409.24</v>
      </c>
      <c r="L65" s="58">
        <v>22.09</v>
      </c>
      <c r="M65" s="138">
        <v>0</v>
      </c>
      <c r="N65" s="138">
        <v>0</v>
      </c>
      <c r="O65" s="138">
        <v>0</v>
      </c>
      <c r="P65" s="138">
        <v>2398.5880000000002</v>
      </c>
      <c r="Q65" s="76">
        <f t="shared" si="12"/>
        <v>13624.514809999999</v>
      </c>
    </row>
    <row r="66" spans="1:21" ht="63.75" customHeight="1" thickBot="1" x14ac:dyDescent="0.25">
      <c r="A66" s="220"/>
      <c r="B66" s="219"/>
      <c r="C66" s="90">
        <v>29</v>
      </c>
      <c r="D66" s="79" t="s">
        <v>76</v>
      </c>
      <c r="E66" s="80">
        <v>92</v>
      </c>
      <c r="F66" s="75">
        <f t="shared" si="0"/>
        <v>153.62624130434781</v>
      </c>
      <c r="G66" s="110">
        <v>7657.9864200000002</v>
      </c>
      <c r="H66" s="82">
        <v>296.40906000000001</v>
      </c>
      <c r="I66" s="76">
        <v>0</v>
      </c>
      <c r="J66" s="83">
        <v>2367.8113199999998</v>
      </c>
      <c r="K66" s="142">
        <v>1487.49</v>
      </c>
      <c r="L66" s="141">
        <v>29.38</v>
      </c>
      <c r="M66" s="138">
        <v>0</v>
      </c>
      <c r="N66" s="138">
        <v>0</v>
      </c>
      <c r="O66" s="138">
        <v>0</v>
      </c>
      <c r="P66" s="142">
        <v>2294.5374000000002</v>
      </c>
      <c r="Q66" s="83">
        <f t="shared" si="12"/>
        <v>14133.6142</v>
      </c>
    </row>
    <row r="67" spans="1:21" ht="38.25" customHeight="1" thickBot="1" x14ac:dyDescent="0.25">
      <c r="A67" s="221" t="s">
        <v>114</v>
      </c>
      <c r="B67" s="222"/>
      <c r="C67" s="222"/>
      <c r="D67" s="223"/>
      <c r="E67" s="101">
        <f>SUM(E38:E66)</f>
        <v>2614</v>
      </c>
      <c r="F67" s="111"/>
      <c r="G67" s="102">
        <f t="shared" ref="G67:Q67" si="13">SUM(G38:G66)</f>
        <v>181766.37288999994</v>
      </c>
      <c r="H67" s="102">
        <f t="shared" si="13"/>
        <v>8424.4773299999997</v>
      </c>
      <c r="I67" s="102">
        <f t="shared" si="13"/>
        <v>0</v>
      </c>
      <c r="J67" s="102">
        <f t="shared" si="13"/>
        <v>57480.222719999998</v>
      </c>
      <c r="K67" s="150">
        <f t="shared" si="13"/>
        <v>17136.34</v>
      </c>
      <c r="L67" s="150">
        <f t="shared" si="13"/>
        <v>791.26</v>
      </c>
      <c r="M67" s="150">
        <f t="shared" si="13"/>
        <v>0</v>
      </c>
      <c r="N67" s="150">
        <f t="shared" si="13"/>
        <v>0</v>
      </c>
      <c r="O67" s="150">
        <f t="shared" si="13"/>
        <v>0</v>
      </c>
      <c r="P67" s="150">
        <f t="shared" si="13"/>
        <v>37959.18970000001</v>
      </c>
      <c r="Q67" s="103">
        <f t="shared" si="13"/>
        <v>303557.86264000006</v>
      </c>
    </row>
    <row r="68" spans="1:21" s="68" customFormat="1" ht="102.75" customHeight="1" x14ac:dyDescent="0.2">
      <c r="A68" s="220">
        <v>3</v>
      </c>
      <c r="B68" s="219" t="s">
        <v>127</v>
      </c>
      <c r="C68" s="71">
        <v>1</v>
      </c>
      <c r="D68" s="114" t="s">
        <v>48</v>
      </c>
      <c r="E68" s="113">
        <v>201</v>
      </c>
      <c r="F68" s="73">
        <f>Q68/E68</f>
        <v>689.74189736318408</v>
      </c>
      <c r="G68" s="74">
        <v>87977.305810000005</v>
      </c>
      <c r="H68" s="73">
        <v>821.57335</v>
      </c>
      <c r="I68" s="77">
        <v>0</v>
      </c>
      <c r="J68" s="77">
        <v>31959.409810000001</v>
      </c>
      <c r="K68" s="138">
        <v>4093.86</v>
      </c>
      <c r="L68" s="138">
        <v>242.73</v>
      </c>
      <c r="M68" s="138">
        <v>0</v>
      </c>
      <c r="N68" s="138">
        <v>0</v>
      </c>
      <c r="O68" s="138">
        <v>0</v>
      </c>
      <c r="P68" s="138">
        <v>13543.242399999999</v>
      </c>
      <c r="Q68" s="77">
        <f>SUM(G68:P68)</f>
        <v>138638.12137000001</v>
      </c>
    </row>
    <row r="69" spans="1:21" s="68" customFormat="1" ht="92.25" customHeight="1" x14ac:dyDescent="0.2">
      <c r="A69" s="220"/>
      <c r="B69" s="219"/>
      <c r="C69" s="78">
        <v>2</v>
      </c>
      <c r="D69" s="79" t="s">
        <v>49</v>
      </c>
      <c r="E69" s="72">
        <v>130</v>
      </c>
      <c r="F69" s="75">
        <f t="shared" si="0"/>
        <v>743.3589404615384</v>
      </c>
      <c r="G69" s="81">
        <v>61754.886749999998</v>
      </c>
      <c r="H69" s="75">
        <v>418.85059999999999</v>
      </c>
      <c r="I69" s="76">
        <v>0</v>
      </c>
      <c r="J69" s="76">
        <v>22892.477910000001</v>
      </c>
      <c r="K69" s="58">
        <v>2582.6999999999998</v>
      </c>
      <c r="L69" s="58">
        <v>129.88</v>
      </c>
      <c r="M69" s="138">
        <v>0</v>
      </c>
      <c r="N69" s="138">
        <v>0</v>
      </c>
      <c r="O69" s="138">
        <v>0</v>
      </c>
      <c r="P69" s="58">
        <v>8857.8670000000002</v>
      </c>
      <c r="Q69" s="83">
        <f>SUM(G69:P69)</f>
        <v>96636.662259999997</v>
      </c>
    </row>
    <row r="70" spans="1:21" s="68" customFormat="1" ht="68.25" customHeight="1" x14ac:dyDescent="0.2">
      <c r="A70" s="220"/>
      <c r="B70" s="219"/>
      <c r="C70" s="71">
        <v>3</v>
      </c>
      <c r="D70" s="79" t="s">
        <v>50</v>
      </c>
      <c r="E70" s="72">
        <v>568</v>
      </c>
      <c r="F70" s="75">
        <f t="shared" ref="F70:F75" si="14">Q70/E70</f>
        <v>117.75463313380281</v>
      </c>
      <c r="G70" s="81">
        <v>39736.84087</v>
      </c>
      <c r="H70" s="75">
        <v>1830.00054</v>
      </c>
      <c r="I70" s="76">
        <v>0</v>
      </c>
      <c r="J70" s="76">
        <v>12470.225210000001</v>
      </c>
      <c r="K70" s="58">
        <v>5320.52</v>
      </c>
      <c r="L70" s="58">
        <v>170.37</v>
      </c>
      <c r="M70" s="138">
        <v>0</v>
      </c>
      <c r="N70" s="138">
        <v>0</v>
      </c>
      <c r="O70" s="138">
        <v>0</v>
      </c>
      <c r="P70" s="58">
        <v>7356.6750000000002</v>
      </c>
      <c r="Q70" s="83">
        <f>SUBTOTAL(9,G70:P70)</f>
        <v>66884.63162</v>
      </c>
    </row>
    <row r="71" spans="1:21" s="68" customFormat="1" ht="51.75" customHeight="1" x14ac:dyDescent="0.2">
      <c r="A71" s="220"/>
      <c r="B71" s="219"/>
      <c r="C71" s="78">
        <v>4</v>
      </c>
      <c r="D71" s="79" t="s">
        <v>51</v>
      </c>
      <c r="E71" s="72">
        <v>1004</v>
      </c>
      <c r="F71" s="73">
        <f t="shared" si="14"/>
        <v>116.41150571713148</v>
      </c>
      <c r="G71" s="81">
        <v>66850.9905</v>
      </c>
      <c r="H71" s="75">
        <v>3234.71603</v>
      </c>
      <c r="I71" s="76">
        <v>0</v>
      </c>
      <c r="J71" s="76">
        <v>20588.82821</v>
      </c>
      <c r="K71" s="58">
        <v>5760.23</v>
      </c>
      <c r="L71" s="58">
        <v>166.86</v>
      </c>
      <c r="M71" s="138">
        <v>0</v>
      </c>
      <c r="N71" s="138">
        <v>0</v>
      </c>
      <c r="O71" s="138">
        <v>0</v>
      </c>
      <c r="P71" s="58">
        <v>20275.526999999998</v>
      </c>
      <c r="Q71" s="83">
        <f>SUBTOTAL(9,G71:P71)</f>
        <v>116877.15174</v>
      </c>
    </row>
    <row r="72" spans="1:21" s="68" customFormat="1" ht="55.5" customHeight="1" x14ac:dyDescent="0.2">
      <c r="A72" s="220"/>
      <c r="B72" s="219"/>
      <c r="C72" s="71">
        <v>5</v>
      </c>
      <c r="D72" s="79" t="s">
        <v>52</v>
      </c>
      <c r="E72" s="72">
        <v>708</v>
      </c>
      <c r="F72" s="73">
        <f t="shared" si="14"/>
        <v>115.06072242937853</v>
      </c>
      <c r="G72" s="81">
        <v>47337.509120000002</v>
      </c>
      <c r="H72" s="75">
        <v>2281.0569500000001</v>
      </c>
      <c r="I72" s="76">
        <v>0</v>
      </c>
      <c r="J72" s="76">
        <v>15293.477510000001</v>
      </c>
      <c r="K72" s="58">
        <v>4243.87</v>
      </c>
      <c r="L72" s="58">
        <v>157.03</v>
      </c>
      <c r="M72" s="138">
        <v>0</v>
      </c>
      <c r="N72" s="138">
        <v>0</v>
      </c>
      <c r="O72" s="138">
        <v>0</v>
      </c>
      <c r="P72" s="58">
        <v>12150.0479</v>
      </c>
      <c r="Q72" s="83">
        <f>SUBTOTAL(9,G72:P72)</f>
        <v>81462.991479999997</v>
      </c>
    </row>
    <row r="73" spans="1:21" s="68" customFormat="1" ht="66" customHeight="1" x14ac:dyDescent="0.2">
      <c r="A73" s="220"/>
      <c r="B73" s="219"/>
      <c r="C73" s="78">
        <v>6</v>
      </c>
      <c r="D73" s="79" t="s">
        <v>117</v>
      </c>
      <c r="E73" s="72">
        <v>907</v>
      </c>
      <c r="F73" s="73">
        <f t="shared" si="14"/>
        <v>106.62390393605293</v>
      </c>
      <c r="G73" s="81">
        <v>62403.925909999998</v>
      </c>
      <c r="H73" s="75">
        <v>2922.20136</v>
      </c>
      <c r="I73" s="76">
        <v>0</v>
      </c>
      <c r="J73" s="76">
        <v>19295.166000000001</v>
      </c>
      <c r="K73" s="58">
        <v>4615.57</v>
      </c>
      <c r="L73" s="58">
        <v>293.13</v>
      </c>
      <c r="M73" s="138">
        <v>0</v>
      </c>
      <c r="N73" s="138">
        <v>0</v>
      </c>
      <c r="O73" s="138">
        <v>0</v>
      </c>
      <c r="P73" s="58">
        <v>7177.8876</v>
      </c>
      <c r="Q73" s="76">
        <f>SUM(G73:P73)</f>
        <v>96707.880870000008</v>
      </c>
      <c r="R73" s="85"/>
    </row>
    <row r="74" spans="1:21" s="68" customFormat="1" ht="81.75" customHeight="1" x14ac:dyDescent="0.2">
      <c r="A74" s="220"/>
      <c r="B74" s="219"/>
      <c r="C74" s="71">
        <v>7</v>
      </c>
      <c r="D74" s="79" t="s">
        <v>54</v>
      </c>
      <c r="E74" s="72">
        <v>618</v>
      </c>
      <c r="F74" s="73">
        <f t="shared" si="14"/>
        <v>100.21867644012944</v>
      </c>
      <c r="G74" s="81">
        <v>40739.372490000002</v>
      </c>
      <c r="H74" s="75">
        <v>1991.0974900000001</v>
      </c>
      <c r="I74" s="76">
        <v>0</v>
      </c>
      <c r="J74" s="76">
        <v>12644.219059999999</v>
      </c>
      <c r="K74" s="58">
        <v>2525.06</v>
      </c>
      <c r="L74" s="58">
        <v>164.22</v>
      </c>
      <c r="M74" s="138">
        <v>0</v>
      </c>
      <c r="N74" s="138">
        <v>0</v>
      </c>
      <c r="O74" s="138">
        <v>0</v>
      </c>
      <c r="P74" s="58">
        <v>3871.1729999999998</v>
      </c>
      <c r="Q74" s="76">
        <f>SUM(G74:P74)</f>
        <v>61935.142039999999</v>
      </c>
      <c r="R74" s="85"/>
    </row>
    <row r="75" spans="1:21" s="68" customFormat="1" ht="88.5" customHeight="1" x14ac:dyDescent="0.2">
      <c r="A75" s="220"/>
      <c r="B75" s="219"/>
      <c r="C75" s="78">
        <v>8</v>
      </c>
      <c r="D75" s="79" t="s">
        <v>119</v>
      </c>
      <c r="E75" s="72">
        <v>1328</v>
      </c>
      <c r="F75" s="73">
        <f t="shared" si="14"/>
        <v>114.93847462349399</v>
      </c>
      <c r="G75" s="81">
        <v>90761.171480000005</v>
      </c>
      <c r="H75" s="75">
        <v>4297.6799099999998</v>
      </c>
      <c r="I75" s="76">
        <v>0</v>
      </c>
      <c r="J75" s="76">
        <v>29021.894909999999</v>
      </c>
      <c r="K75" s="58">
        <v>13709.35</v>
      </c>
      <c r="L75" s="58">
        <v>498.95</v>
      </c>
      <c r="M75" s="138">
        <v>0</v>
      </c>
      <c r="N75" s="138">
        <v>0</v>
      </c>
      <c r="O75" s="138">
        <v>0</v>
      </c>
      <c r="P75" s="58">
        <v>14349.248</v>
      </c>
      <c r="Q75" s="76">
        <f>SUM(G75:P75)</f>
        <v>152638.29430000001</v>
      </c>
      <c r="R75" s="85"/>
      <c r="T75" s="85"/>
    </row>
    <row r="76" spans="1:21" s="68" customFormat="1" ht="87.75" customHeight="1" x14ac:dyDescent="0.2">
      <c r="A76" s="220"/>
      <c r="B76" s="219"/>
      <c r="C76" s="71">
        <v>9</v>
      </c>
      <c r="D76" s="79" t="s">
        <v>118</v>
      </c>
      <c r="E76" s="72">
        <v>977</v>
      </c>
      <c r="F76" s="73">
        <f>Q76/E76</f>
        <v>105.41638059365403</v>
      </c>
      <c r="G76" s="81">
        <v>65971.14516</v>
      </c>
      <c r="H76" s="75">
        <v>3147.7300399999999</v>
      </c>
      <c r="I76" s="76">
        <v>0</v>
      </c>
      <c r="J76" s="76">
        <v>20631.147639999999</v>
      </c>
      <c r="K76" s="58">
        <v>5232.4799999999996</v>
      </c>
      <c r="L76" s="58">
        <v>246.92</v>
      </c>
      <c r="M76" s="138">
        <v>0</v>
      </c>
      <c r="N76" s="138">
        <v>0</v>
      </c>
      <c r="O76" s="138">
        <v>0</v>
      </c>
      <c r="P76" s="58">
        <v>7762.3810000000003</v>
      </c>
      <c r="Q76" s="83">
        <f t="shared" ref="Q76:Q81" si="15">SUBTOTAL(9,G76:P76)</f>
        <v>102991.80383999998</v>
      </c>
      <c r="R76" s="85"/>
      <c r="S76" s="85"/>
    </row>
    <row r="77" spans="1:21" s="68" customFormat="1" ht="85.5" customHeight="1" x14ac:dyDescent="0.2">
      <c r="A77" s="220"/>
      <c r="B77" s="219"/>
      <c r="C77" s="78">
        <v>10</v>
      </c>
      <c r="D77" s="79" t="s">
        <v>57</v>
      </c>
      <c r="E77" s="72">
        <v>892</v>
      </c>
      <c r="F77" s="73">
        <f>Q77/E77</f>
        <v>121.66452173766818</v>
      </c>
      <c r="G77" s="81">
        <v>61427.393230000001</v>
      </c>
      <c r="H77" s="75">
        <v>2873.8735900000001</v>
      </c>
      <c r="I77" s="76">
        <v>0</v>
      </c>
      <c r="J77" s="76">
        <v>20685.335569999999</v>
      </c>
      <c r="K77" s="58">
        <v>6013.68</v>
      </c>
      <c r="L77" s="58">
        <v>258.57</v>
      </c>
      <c r="M77" s="138">
        <v>0</v>
      </c>
      <c r="N77" s="138">
        <v>0</v>
      </c>
      <c r="O77" s="138">
        <v>0</v>
      </c>
      <c r="P77" s="58">
        <v>17265.901000000002</v>
      </c>
      <c r="Q77" s="83">
        <f t="shared" si="15"/>
        <v>108524.75339000001</v>
      </c>
      <c r="R77" s="85"/>
      <c r="S77" s="85"/>
      <c r="T77" s="85"/>
      <c r="U77" s="85"/>
    </row>
    <row r="78" spans="1:21" s="68" customFormat="1" ht="102.75" customHeight="1" x14ac:dyDescent="0.2">
      <c r="A78" s="220"/>
      <c r="B78" s="219"/>
      <c r="C78" s="71">
        <v>11</v>
      </c>
      <c r="D78" s="79" t="s">
        <v>120</v>
      </c>
      <c r="E78" s="72">
        <v>700</v>
      </c>
      <c r="F78" s="86">
        <f t="shared" ref="F78:F79" si="16">Q78/E78</f>
        <v>114.49802074285712</v>
      </c>
      <c r="G78" s="81">
        <v>49214.891519999997</v>
      </c>
      <c r="H78" s="75">
        <v>2255.2822500000002</v>
      </c>
      <c r="I78" s="76">
        <v>0</v>
      </c>
      <c r="J78" s="76">
        <v>15651.461149999999</v>
      </c>
      <c r="K78" s="58">
        <v>5396.4</v>
      </c>
      <c r="L78" s="58">
        <v>274.68</v>
      </c>
      <c r="M78" s="138">
        <v>0</v>
      </c>
      <c r="N78" s="138">
        <v>0</v>
      </c>
      <c r="O78" s="138">
        <v>0</v>
      </c>
      <c r="P78" s="58">
        <v>7355.8995999999997</v>
      </c>
      <c r="Q78" s="83">
        <f t="shared" si="15"/>
        <v>80148.614519999988</v>
      </c>
      <c r="R78" s="85"/>
      <c r="T78" s="85"/>
    </row>
    <row r="79" spans="1:21" s="68" customFormat="1" ht="102.75" customHeight="1" x14ac:dyDescent="0.2">
      <c r="A79" s="220"/>
      <c r="B79" s="219"/>
      <c r="C79" s="78">
        <v>12</v>
      </c>
      <c r="D79" s="79" t="s">
        <v>59</v>
      </c>
      <c r="E79" s="72">
        <v>1331</v>
      </c>
      <c r="F79" s="73">
        <f t="shared" si="16"/>
        <v>114.82598805409468</v>
      </c>
      <c r="G79" s="81">
        <v>90733.761790000004</v>
      </c>
      <c r="H79" s="75">
        <v>4288.2546300000004</v>
      </c>
      <c r="I79" s="76">
        <v>0</v>
      </c>
      <c r="J79" s="76">
        <v>27981.835179999998</v>
      </c>
      <c r="K79" s="58">
        <v>4875.74</v>
      </c>
      <c r="L79" s="58">
        <v>70.739999999999995</v>
      </c>
      <c r="M79" s="138">
        <v>0</v>
      </c>
      <c r="N79" s="138">
        <v>0</v>
      </c>
      <c r="O79" s="138">
        <v>0</v>
      </c>
      <c r="P79" s="58">
        <v>24883.058499999999</v>
      </c>
      <c r="Q79" s="83">
        <f t="shared" si="15"/>
        <v>152833.39010000002</v>
      </c>
      <c r="R79" s="85"/>
    </row>
    <row r="80" spans="1:21" s="68" customFormat="1" ht="102.75" customHeight="1" x14ac:dyDescent="0.2">
      <c r="A80" s="220"/>
      <c r="B80" s="219"/>
      <c r="C80" s="71">
        <v>13</v>
      </c>
      <c r="D80" s="79" t="s">
        <v>60</v>
      </c>
      <c r="E80" s="72">
        <v>903</v>
      </c>
      <c r="F80" s="73">
        <f>Q80/E80</f>
        <v>112.97979653377628</v>
      </c>
      <c r="G80" s="81">
        <v>60457.242610000001</v>
      </c>
      <c r="H80" s="75">
        <v>2909.31763</v>
      </c>
      <c r="I80" s="76">
        <v>0</v>
      </c>
      <c r="J80" s="76">
        <v>18741.98243</v>
      </c>
      <c r="K80" s="58">
        <v>4696.6400000000003</v>
      </c>
      <c r="L80" s="58">
        <v>301.04000000000002</v>
      </c>
      <c r="M80" s="138">
        <v>0</v>
      </c>
      <c r="N80" s="138">
        <v>0</v>
      </c>
      <c r="O80" s="138">
        <v>0</v>
      </c>
      <c r="P80" s="58">
        <v>14914.533600000001</v>
      </c>
      <c r="Q80" s="83">
        <f t="shared" si="15"/>
        <v>102020.75626999998</v>
      </c>
      <c r="R80" s="85"/>
    </row>
    <row r="81" spans="1:21" s="68" customFormat="1" ht="102.75" customHeight="1" x14ac:dyDescent="0.2">
      <c r="A81" s="220"/>
      <c r="B81" s="219"/>
      <c r="C81" s="78">
        <v>14</v>
      </c>
      <c r="D81" s="79" t="s">
        <v>61</v>
      </c>
      <c r="E81" s="72">
        <v>766</v>
      </c>
      <c r="F81" s="73">
        <f>Q81/E81</f>
        <v>110.59022227154047</v>
      </c>
      <c r="G81" s="81">
        <v>53763.735180000003</v>
      </c>
      <c r="H81" s="75">
        <v>2467.9260800000002</v>
      </c>
      <c r="I81" s="76">
        <v>0</v>
      </c>
      <c r="J81" s="76">
        <v>16702.472600000001</v>
      </c>
      <c r="K81" s="58">
        <v>3037.14</v>
      </c>
      <c r="L81" s="58">
        <v>209.96</v>
      </c>
      <c r="M81" s="138">
        <v>0</v>
      </c>
      <c r="N81" s="138">
        <v>0</v>
      </c>
      <c r="O81" s="138">
        <v>0</v>
      </c>
      <c r="P81" s="58">
        <v>8530.8763999999992</v>
      </c>
      <c r="Q81" s="83">
        <f t="shared" si="15"/>
        <v>84712.110260000001</v>
      </c>
      <c r="R81" s="85"/>
      <c r="S81" s="85"/>
      <c r="T81" s="85"/>
      <c r="U81" s="85"/>
    </row>
    <row r="82" spans="1:21" s="68" customFormat="1" ht="68.25" customHeight="1" x14ac:dyDescent="0.2">
      <c r="A82" s="220"/>
      <c r="B82" s="219"/>
      <c r="C82" s="71">
        <v>15</v>
      </c>
      <c r="D82" s="79" t="s">
        <v>62</v>
      </c>
      <c r="E82" s="72">
        <v>978</v>
      </c>
      <c r="F82" s="86">
        <f>Q82/E82</f>
        <v>104.55702337423314</v>
      </c>
      <c r="G82" s="87">
        <v>66245.202850000001</v>
      </c>
      <c r="H82" s="91">
        <v>3150.9518400000002</v>
      </c>
      <c r="I82" s="76">
        <v>0</v>
      </c>
      <c r="J82" s="92">
        <v>20521.369170000002</v>
      </c>
      <c r="K82" s="151">
        <v>4478</v>
      </c>
      <c r="L82" s="151">
        <v>211.21</v>
      </c>
      <c r="M82" s="138">
        <v>0</v>
      </c>
      <c r="N82" s="138">
        <v>0</v>
      </c>
      <c r="O82" s="138">
        <v>0</v>
      </c>
      <c r="P82" s="151">
        <v>7650.0349999999999</v>
      </c>
      <c r="Q82" s="88">
        <f t="shared" ref="Q82:Q93" si="17">SUBTOTAL(9,G82:P82)</f>
        <v>102256.76886000001</v>
      </c>
      <c r="R82" s="85"/>
      <c r="S82" s="85"/>
      <c r="T82" s="85"/>
    </row>
    <row r="83" spans="1:21" s="68" customFormat="1" ht="80.25" customHeight="1" x14ac:dyDescent="0.2">
      <c r="A83" s="220"/>
      <c r="B83" s="219"/>
      <c r="C83" s="78">
        <v>16</v>
      </c>
      <c r="D83" s="79" t="s">
        <v>63</v>
      </c>
      <c r="E83" s="72">
        <v>499</v>
      </c>
      <c r="F83" s="86">
        <f t="shared" ref="F83:F96" si="18">Q83/E83</f>
        <v>114.14462721442887</v>
      </c>
      <c r="G83" s="81">
        <v>33556.467470000003</v>
      </c>
      <c r="H83" s="75">
        <v>1607.6960899999999</v>
      </c>
      <c r="I83" s="76">
        <v>0</v>
      </c>
      <c r="J83" s="76">
        <v>10634.735420000001</v>
      </c>
      <c r="K83" s="58">
        <v>3855.44</v>
      </c>
      <c r="L83" s="58">
        <v>694.4</v>
      </c>
      <c r="M83" s="138">
        <v>0</v>
      </c>
      <c r="N83" s="138">
        <v>0</v>
      </c>
      <c r="O83" s="138">
        <v>0</v>
      </c>
      <c r="P83" s="58">
        <f>6137.43+472</f>
        <v>6609.43</v>
      </c>
      <c r="Q83" s="83">
        <f t="shared" si="17"/>
        <v>56958.168980000002</v>
      </c>
      <c r="R83" s="89"/>
      <c r="T83" s="85"/>
    </row>
    <row r="84" spans="1:21" s="68" customFormat="1" ht="63" customHeight="1" x14ac:dyDescent="0.2">
      <c r="A84" s="220"/>
      <c r="B84" s="219"/>
      <c r="C84" s="71">
        <v>17</v>
      </c>
      <c r="D84" s="79" t="s">
        <v>64</v>
      </c>
      <c r="E84" s="72">
        <v>440</v>
      </c>
      <c r="F84" s="86">
        <f t="shared" si="18"/>
        <v>120.97718938636363</v>
      </c>
      <c r="G84" s="81">
        <v>34012.022449999997</v>
      </c>
      <c r="H84" s="75">
        <v>1417.6137799999999</v>
      </c>
      <c r="I84" s="76">
        <v>0</v>
      </c>
      <c r="J84" s="76">
        <v>10497.2551</v>
      </c>
      <c r="K84" s="58">
        <v>2301.88</v>
      </c>
      <c r="L84" s="58">
        <v>288.33</v>
      </c>
      <c r="M84" s="138">
        <v>0</v>
      </c>
      <c r="N84" s="138">
        <v>0</v>
      </c>
      <c r="O84" s="138">
        <v>0</v>
      </c>
      <c r="P84" s="58">
        <v>4712.8620000000001</v>
      </c>
      <c r="Q84" s="83">
        <f t="shared" si="17"/>
        <v>53229.963329999999</v>
      </c>
      <c r="R84" s="85"/>
      <c r="S84" s="85"/>
    </row>
    <row r="85" spans="1:21" s="68" customFormat="1" ht="66" customHeight="1" x14ac:dyDescent="0.2">
      <c r="A85" s="220"/>
      <c r="B85" s="219"/>
      <c r="C85" s="78">
        <v>18</v>
      </c>
      <c r="D85" s="79" t="s">
        <v>65</v>
      </c>
      <c r="E85" s="72">
        <v>360</v>
      </c>
      <c r="F85" s="73">
        <f t="shared" si="18"/>
        <v>111.31988124999999</v>
      </c>
      <c r="G85" s="81">
        <v>24611.623319999999</v>
      </c>
      <c r="H85" s="75">
        <v>1159.86726</v>
      </c>
      <c r="I85" s="76">
        <v>0</v>
      </c>
      <c r="J85" s="76">
        <v>7852.9506700000002</v>
      </c>
      <c r="K85" s="58">
        <v>2054.46</v>
      </c>
      <c r="L85" s="58">
        <v>182.76</v>
      </c>
      <c r="M85" s="138">
        <v>0</v>
      </c>
      <c r="N85" s="138">
        <v>0</v>
      </c>
      <c r="O85" s="138">
        <v>0</v>
      </c>
      <c r="P85" s="58">
        <v>4213.4960000000001</v>
      </c>
      <c r="Q85" s="83">
        <f t="shared" si="17"/>
        <v>40075.157249999997</v>
      </c>
      <c r="R85" s="85"/>
      <c r="S85" s="85"/>
      <c r="T85" s="85"/>
    </row>
    <row r="86" spans="1:21" s="68" customFormat="1" ht="72" customHeight="1" x14ac:dyDescent="0.2">
      <c r="A86" s="220"/>
      <c r="B86" s="219"/>
      <c r="C86" s="71">
        <v>19</v>
      </c>
      <c r="D86" s="79" t="s">
        <v>66</v>
      </c>
      <c r="E86" s="72">
        <v>387</v>
      </c>
      <c r="F86" s="86">
        <f t="shared" si="18"/>
        <v>133.48051976744185</v>
      </c>
      <c r="G86" s="81">
        <v>27611.127120000001</v>
      </c>
      <c r="H86" s="75">
        <v>1246.8528899999999</v>
      </c>
      <c r="I86" s="76">
        <v>0</v>
      </c>
      <c r="J86" s="76">
        <v>8946.4001399999997</v>
      </c>
      <c r="K86" s="58">
        <v>3921.66</v>
      </c>
      <c r="L86" s="58">
        <v>329.88</v>
      </c>
      <c r="M86" s="138">
        <v>0</v>
      </c>
      <c r="N86" s="138">
        <v>0</v>
      </c>
      <c r="O86" s="138">
        <v>0</v>
      </c>
      <c r="P86" s="58">
        <v>9601.0409999999993</v>
      </c>
      <c r="Q86" s="83">
        <f t="shared" si="17"/>
        <v>51656.961149999996</v>
      </c>
      <c r="R86" s="85"/>
      <c r="S86" s="85"/>
      <c r="T86" s="85"/>
    </row>
    <row r="87" spans="1:21" s="68" customFormat="1" ht="66.75" customHeight="1" x14ac:dyDescent="0.2">
      <c r="A87" s="220"/>
      <c r="B87" s="219"/>
      <c r="C87" s="78">
        <v>20</v>
      </c>
      <c r="D87" s="79" t="s">
        <v>67</v>
      </c>
      <c r="E87" s="72">
        <v>430</v>
      </c>
      <c r="F87" s="86">
        <f t="shared" si="18"/>
        <v>158.96676965116276</v>
      </c>
      <c r="G87" s="81">
        <v>30071.325959999998</v>
      </c>
      <c r="H87" s="75">
        <v>1385.3903600000001</v>
      </c>
      <c r="I87" s="76">
        <v>0</v>
      </c>
      <c r="J87" s="76">
        <v>10657.69923</v>
      </c>
      <c r="K87" s="58">
        <v>9024.24</v>
      </c>
      <c r="L87" s="58">
        <v>172.65</v>
      </c>
      <c r="M87" s="138">
        <v>0</v>
      </c>
      <c r="N87" s="138">
        <v>0</v>
      </c>
      <c r="O87" s="138">
        <v>0</v>
      </c>
      <c r="P87" s="58">
        <v>17044.4054</v>
      </c>
      <c r="Q87" s="83">
        <f t="shared" si="17"/>
        <v>68355.710949999993</v>
      </c>
      <c r="R87" s="85"/>
      <c r="S87" s="85"/>
      <c r="T87" s="85"/>
    </row>
    <row r="88" spans="1:21" s="68" customFormat="1" ht="84.75" customHeight="1" x14ac:dyDescent="0.2">
      <c r="A88" s="220"/>
      <c r="B88" s="219"/>
      <c r="C88" s="71">
        <v>21</v>
      </c>
      <c r="D88" s="79" t="s">
        <v>116</v>
      </c>
      <c r="E88" s="72">
        <v>591</v>
      </c>
      <c r="F88" s="86">
        <f t="shared" si="18"/>
        <v>161.49850203045688</v>
      </c>
      <c r="G88" s="81">
        <v>59641.22</v>
      </c>
      <c r="H88" s="75">
        <v>1904.10402</v>
      </c>
      <c r="I88" s="76">
        <v>0</v>
      </c>
      <c r="J88" s="76">
        <v>20814.248680000001</v>
      </c>
      <c r="K88" s="58">
        <v>5423</v>
      </c>
      <c r="L88" s="58">
        <v>253.66</v>
      </c>
      <c r="M88" s="138">
        <v>0</v>
      </c>
      <c r="N88" s="138">
        <v>0</v>
      </c>
      <c r="O88" s="138">
        <v>0</v>
      </c>
      <c r="P88" s="58">
        <v>7409.3819999999996</v>
      </c>
      <c r="Q88" s="83">
        <f t="shared" si="17"/>
        <v>95445.614700000006</v>
      </c>
      <c r="R88" s="85"/>
      <c r="S88" s="85"/>
      <c r="T88" s="85"/>
    </row>
    <row r="89" spans="1:21" s="68" customFormat="1" ht="79.5" customHeight="1" x14ac:dyDescent="0.2">
      <c r="A89" s="220"/>
      <c r="B89" s="219"/>
      <c r="C89" s="78">
        <v>22</v>
      </c>
      <c r="D89" s="79" t="s">
        <v>69</v>
      </c>
      <c r="E89" s="72">
        <v>737</v>
      </c>
      <c r="F89" s="86">
        <f t="shared" si="18"/>
        <v>107.53613310719133</v>
      </c>
      <c r="G89" s="81">
        <v>48659.45248</v>
      </c>
      <c r="H89" s="75">
        <v>2374.4922499999998</v>
      </c>
      <c r="I89" s="76">
        <v>0</v>
      </c>
      <c r="J89" s="76">
        <v>15176.611370000001</v>
      </c>
      <c r="K89" s="58">
        <v>5407.46</v>
      </c>
      <c r="L89" s="58">
        <v>231.53</v>
      </c>
      <c r="M89" s="138">
        <v>0</v>
      </c>
      <c r="N89" s="138">
        <v>0</v>
      </c>
      <c r="O89" s="138">
        <v>0</v>
      </c>
      <c r="P89" s="58">
        <v>7404.5839999999998</v>
      </c>
      <c r="Q89" s="83">
        <f t="shared" si="17"/>
        <v>79254.130100000009</v>
      </c>
      <c r="R89" s="85"/>
    </row>
    <row r="90" spans="1:21" s="68" customFormat="1" ht="69" customHeight="1" x14ac:dyDescent="0.2">
      <c r="A90" s="220"/>
      <c r="B90" s="219"/>
      <c r="C90" s="71">
        <v>23</v>
      </c>
      <c r="D90" s="79" t="s">
        <v>70</v>
      </c>
      <c r="E90" s="72">
        <v>756</v>
      </c>
      <c r="F90" s="73">
        <f t="shared" si="18"/>
        <v>106.27670304232807</v>
      </c>
      <c r="G90" s="81">
        <v>51942.384599999998</v>
      </c>
      <c r="H90" s="75">
        <v>2435.70687</v>
      </c>
      <c r="I90" s="76">
        <v>0</v>
      </c>
      <c r="J90" s="76">
        <v>16549.98703</v>
      </c>
      <c r="K90" s="58">
        <v>3662.33</v>
      </c>
      <c r="L90" s="58">
        <v>111.1</v>
      </c>
      <c r="M90" s="138">
        <v>0</v>
      </c>
      <c r="N90" s="138">
        <v>0</v>
      </c>
      <c r="O90" s="138">
        <v>0</v>
      </c>
      <c r="P90" s="58">
        <v>5643.6790000000001</v>
      </c>
      <c r="Q90" s="83">
        <f t="shared" si="17"/>
        <v>80345.187500000015</v>
      </c>
      <c r="R90" s="85">
        <v>13605.811</v>
      </c>
      <c r="S90" s="85">
        <f>Q90-R90</f>
        <v>66739.376500000013</v>
      </c>
      <c r="T90" s="85"/>
    </row>
    <row r="91" spans="1:21" s="68" customFormat="1" ht="64.5" customHeight="1" x14ac:dyDescent="0.2">
      <c r="A91" s="220"/>
      <c r="B91" s="219"/>
      <c r="C91" s="78">
        <v>24</v>
      </c>
      <c r="D91" s="79" t="s">
        <v>71</v>
      </c>
      <c r="E91" s="72">
        <v>505</v>
      </c>
      <c r="F91" s="73">
        <f t="shared" si="18"/>
        <v>103.57774279207918</v>
      </c>
      <c r="G91" s="81">
        <v>33113.535539999997</v>
      </c>
      <c r="H91" s="75">
        <v>1627.0315000000001</v>
      </c>
      <c r="I91" s="76">
        <v>0</v>
      </c>
      <c r="J91" s="76">
        <v>10527.130569999999</v>
      </c>
      <c r="K91" s="58">
        <v>2150.25</v>
      </c>
      <c r="L91" s="58">
        <v>133.02000000000001</v>
      </c>
      <c r="M91" s="138">
        <v>0</v>
      </c>
      <c r="N91" s="138">
        <v>0</v>
      </c>
      <c r="O91" s="138">
        <v>0</v>
      </c>
      <c r="P91" s="58">
        <v>4755.7924999999996</v>
      </c>
      <c r="Q91" s="83">
        <f t="shared" si="17"/>
        <v>52306.760109999988</v>
      </c>
      <c r="R91" s="85"/>
      <c r="S91" s="85"/>
      <c r="T91" s="85"/>
    </row>
    <row r="92" spans="1:21" s="68" customFormat="1" ht="80.25" customHeight="1" x14ac:dyDescent="0.2">
      <c r="A92" s="220"/>
      <c r="B92" s="219"/>
      <c r="C92" s="71">
        <v>25</v>
      </c>
      <c r="D92" s="79" t="s">
        <v>72</v>
      </c>
      <c r="E92" s="72">
        <v>425</v>
      </c>
      <c r="F92" s="86">
        <f t="shared" si="18"/>
        <v>133.24236960000002</v>
      </c>
      <c r="G92" s="81">
        <v>35591.932860000001</v>
      </c>
      <c r="H92" s="75">
        <v>1369.2809199999999</v>
      </c>
      <c r="I92" s="76">
        <v>0</v>
      </c>
      <c r="J92" s="76">
        <v>11435.3033</v>
      </c>
      <c r="K92" s="58">
        <v>3454.23</v>
      </c>
      <c r="L92" s="58">
        <v>145.11000000000001</v>
      </c>
      <c r="M92" s="138">
        <v>0</v>
      </c>
      <c r="N92" s="138">
        <v>0</v>
      </c>
      <c r="O92" s="138">
        <v>0</v>
      </c>
      <c r="P92" s="58">
        <v>4632.1499999999996</v>
      </c>
      <c r="Q92" s="83">
        <f t="shared" si="17"/>
        <v>56628.007080000003</v>
      </c>
      <c r="R92" s="85"/>
      <c r="S92" s="85"/>
      <c r="T92" s="85"/>
      <c r="U92" s="85"/>
    </row>
    <row r="93" spans="1:21" s="68" customFormat="1" ht="80.25" customHeight="1" x14ac:dyDescent="0.2">
      <c r="A93" s="220"/>
      <c r="B93" s="219"/>
      <c r="C93" s="78">
        <v>26</v>
      </c>
      <c r="D93" s="79" t="s">
        <v>73</v>
      </c>
      <c r="E93" s="72">
        <v>802</v>
      </c>
      <c r="F93" s="73">
        <f t="shared" si="18"/>
        <v>108.72201620947631</v>
      </c>
      <c r="G93" s="81">
        <v>54746.29219</v>
      </c>
      <c r="H93" s="75">
        <v>2583.9130700000001</v>
      </c>
      <c r="I93" s="76">
        <v>0</v>
      </c>
      <c r="J93" s="76">
        <v>17583.045740000001</v>
      </c>
      <c r="K93" s="58">
        <v>3691.7</v>
      </c>
      <c r="L93" s="58">
        <v>180.08</v>
      </c>
      <c r="M93" s="138">
        <v>0</v>
      </c>
      <c r="N93" s="138">
        <v>0</v>
      </c>
      <c r="O93" s="138">
        <v>0</v>
      </c>
      <c r="P93" s="58">
        <v>8410.0259999999998</v>
      </c>
      <c r="Q93" s="83">
        <f t="shared" si="17"/>
        <v>87195.057000000001</v>
      </c>
      <c r="R93" s="85"/>
      <c r="S93" s="85"/>
      <c r="T93" s="85"/>
      <c r="U93" s="85"/>
    </row>
    <row r="94" spans="1:21" s="68" customFormat="1" ht="65.25" customHeight="1" x14ac:dyDescent="0.2">
      <c r="A94" s="220"/>
      <c r="B94" s="219"/>
      <c r="C94" s="71">
        <v>27</v>
      </c>
      <c r="D94" s="79" t="s">
        <v>74</v>
      </c>
      <c r="E94" s="72">
        <v>780</v>
      </c>
      <c r="F94" s="86">
        <f t="shared" si="18"/>
        <v>117.42676079487178</v>
      </c>
      <c r="G94" s="81">
        <v>52597.616179999997</v>
      </c>
      <c r="H94" s="75">
        <v>2513.0367000000001</v>
      </c>
      <c r="I94" s="76">
        <v>0</v>
      </c>
      <c r="J94" s="76">
        <v>16778.515739999999</v>
      </c>
      <c r="K94" s="58">
        <v>4220.29</v>
      </c>
      <c r="L94" s="58">
        <v>153.69999999999999</v>
      </c>
      <c r="M94" s="138">
        <v>0</v>
      </c>
      <c r="N94" s="138">
        <v>0</v>
      </c>
      <c r="O94" s="138">
        <v>0</v>
      </c>
      <c r="P94" s="58">
        <v>15329.7148</v>
      </c>
      <c r="Q94" s="76">
        <f>SUM(G94:P94)</f>
        <v>91592.873419999989</v>
      </c>
      <c r="R94" s="85"/>
    </row>
    <row r="95" spans="1:21" s="68" customFormat="1" ht="59.25" customHeight="1" x14ac:dyDescent="0.2">
      <c r="A95" s="220"/>
      <c r="B95" s="219"/>
      <c r="C95" s="78">
        <v>28</v>
      </c>
      <c r="D95" s="79" t="s">
        <v>75</v>
      </c>
      <c r="E95" s="72">
        <v>1077</v>
      </c>
      <c r="F95" s="73">
        <f t="shared" si="18"/>
        <v>125.50177634168989</v>
      </c>
      <c r="G95" s="81">
        <v>73518.995070000004</v>
      </c>
      <c r="H95" s="75">
        <v>3469.9143300000001</v>
      </c>
      <c r="I95" s="76">
        <v>0</v>
      </c>
      <c r="J95" s="76">
        <v>22376.738120000002</v>
      </c>
      <c r="K95" s="58">
        <v>3767.08</v>
      </c>
      <c r="L95" s="58">
        <v>203.38</v>
      </c>
      <c r="M95" s="138">
        <v>0</v>
      </c>
      <c r="N95" s="138">
        <v>0</v>
      </c>
      <c r="O95" s="138">
        <v>0</v>
      </c>
      <c r="P95" s="58">
        <f>22079.3056+9750</f>
        <v>31829.3056</v>
      </c>
      <c r="Q95" s="76">
        <f t="shared" ref="Q95" si="19">SUM(G95:P95)</f>
        <v>135165.41312000001</v>
      </c>
      <c r="R95" s="85"/>
    </row>
    <row r="96" spans="1:21" s="68" customFormat="1" ht="74.25" customHeight="1" thickBot="1" x14ac:dyDescent="0.25">
      <c r="A96" s="220"/>
      <c r="B96" s="219"/>
      <c r="C96" s="90">
        <v>29</v>
      </c>
      <c r="D96" s="79" t="s">
        <v>76</v>
      </c>
      <c r="E96" s="80">
        <v>615</v>
      </c>
      <c r="F96" s="98">
        <f t="shared" si="18"/>
        <v>153.62634707317073</v>
      </c>
      <c r="G96" s="99">
        <v>51191.974410000003</v>
      </c>
      <c r="H96" s="82">
        <v>1981.4301</v>
      </c>
      <c r="I96" s="76">
        <v>0</v>
      </c>
      <c r="J96" s="83">
        <v>15828.30394</v>
      </c>
      <c r="K96" s="141">
        <v>9943.56</v>
      </c>
      <c r="L96" s="141">
        <v>196.45</v>
      </c>
      <c r="M96" s="138">
        <v>0</v>
      </c>
      <c r="N96" s="138">
        <v>0</v>
      </c>
      <c r="O96" s="138">
        <v>0</v>
      </c>
      <c r="P96" s="141">
        <v>15338.485000000001</v>
      </c>
      <c r="Q96" s="83">
        <f t="shared" ref="Q96" si="20">SUM(G96:P96)</f>
        <v>94480.203450000001</v>
      </c>
      <c r="R96" s="85"/>
    </row>
    <row r="97" spans="1:25" s="95" customFormat="1" ht="27" customHeight="1" thickBot="1" x14ac:dyDescent="0.25">
      <c r="A97" s="224" t="s">
        <v>33</v>
      </c>
      <c r="B97" s="225"/>
      <c r="C97" s="225"/>
      <c r="D97" s="225"/>
      <c r="E97" s="104">
        <f>SUM(E68:E96)</f>
        <v>20415</v>
      </c>
      <c r="F97" s="104"/>
      <c r="G97" s="105">
        <f t="shared" ref="G97:Q97" si="21">SUM(G68:G96)</f>
        <v>1556241.3449200001</v>
      </c>
      <c r="H97" s="105">
        <f t="shared" si="21"/>
        <v>65966.84242999999</v>
      </c>
      <c r="I97" s="105">
        <f t="shared" si="21"/>
        <v>0</v>
      </c>
      <c r="J97" s="105">
        <f t="shared" si="21"/>
        <v>500740.22740999999</v>
      </c>
      <c r="K97" s="152">
        <f t="shared" si="21"/>
        <v>139458.82000000004</v>
      </c>
      <c r="L97" s="152">
        <f t="shared" si="21"/>
        <v>6672.34</v>
      </c>
      <c r="M97" s="152">
        <f t="shared" si="21"/>
        <v>0</v>
      </c>
      <c r="N97" s="152">
        <f t="shared" si="21"/>
        <v>0</v>
      </c>
      <c r="O97" s="152">
        <f t="shared" si="21"/>
        <v>0</v>
      </c>
      <c r="P97" s="152">
        <f t="shared" si="21"/>
        <v>318878.70630000002</v>
      </c>
      <c r="Q97" s="106">
        <f t="shared" si="21"/>
        <v>2587958.28106</v>
      </c>
      <c r="R97" s="93"/>
      <c r="S97" s="93"/>
      <c r="T97" s="93"/>
      <c r="U97" s="94"/>
      <c r="V97" s="94"/>
      <c r="W97" s="94"/>
      <c r="X97" s="94"/>
      <c r="Y97" s="94"/>
    </row>
    <row r="98" spans="1:25" ht="29.25" customHeight="1" thickBot="1" x14ac:dyDescent="0.25">
      <c r="A98" s="224" t="s">
        <v>121</v>
      </c>
      <c r="B98" s="225"/>
      <c r="C98" s="225"/>
      <c r="D98" s="225"/>
      <c r="E98" s="104">
        <f>E97+E67+E37</f>
        <v>39299</v>
      </c>
      <c r="F98" s="104"/>
      <c r="G98" s="105">
        <f t="shared" ref="G98:Q98" si="22">G97+G67+G37</f>
        <v>3004599</v>
      </c>
      <c r="H98" s="105">
        <f t="shared" si="22"/>
        <v>127005.99999999997</v>
      </c>
      <c r="I98" s="105">
        <f t="shared" si="22"/>
        <v>0</v>
      </c>
      <c r="J98" s="105">
        <f t="shared" si="22"/>
        <v>967097.74</v>
      </c>
      <c r="K98" s="152">
        <f t="shared" si="22"/>
        <v>268478.98000000004</v>
      </c>
      <c r="L98" s="152">
        <f t="shared" si="22"/>
        <v>12780.43</v>
      </c>
      <c r="M98" s="152">
        <f t="shared" si="22"/>
        <v>0</v>
      </c>
      <c r="N98" s="152">
        <f t="shared" si="22"/>
        <v>0</v>
      </c>
      <c r="O98" s="152">
        <f t="shared" si="22"/>
        <v>0</v>
      </c>
      <c r="P98" s="152">
        <f t="shared" si="22"/>
        <v>606810.15</v>
      </c>
      <c r="Q98" s="105">
        <f t="shared" si="22"/>
        <v>4986772.3</v>
      </c>
      <c r="R98" s="85"/>
      <c r="T98" s="85"/>
    </row>
    <row r="99" spans="1:25" ht="29.25" customHeight="1" x14ac:dyDescent="0.2"/>
    <row r="100" spans="1:25" ht="27" customHeight="1" x14ac:dyDescent="0.25">
      <c r="E100" s="96"/>
      <c r="G100" s="85"/>
      <c r="H100" s="85"/>
      <c r="J100" s="97"/>
      <c r="K100" s="29"/>
      <c r="O100" s="29"/>
      <c r="Q100" s="89"/>
      <c r="T100" s="85"/>
    </row>
    <row r="101" spans="1:25" ht="24" customHeight="1" x14ac:dyDescent="0.2">
      <c r="E101" s="96"/>
      <c r="K101" s="29"/>
      <c r="O101" s="153"/>
      <c r="P101" s="153"/>
      <c r="Q101" s="85"/>
      <c r="R101" s="85"/>
      <c r="T101" s="85"/>
    </row>
    <row r="102" spans="1:25" ht="31.5" customHeight="1" x14ac:dyDescent="0.2">
      <c r="J102" s="85"/>
      <c r="P102" s="153"/>
      <c r="Q102" s="89"/>
    </row>
    <row r="103" spans="1:25" ht="20.25" customHeight="1" x14ac:dyDescent="0.2">
      <c r="M103" s="153"/>
      <c r="N103" s="153"/>
      <c r="O103" s="29"/>
      <c r="P103" s="29"/>
      <c r="Q103" s="89"/>
    </row>
    <row r="104" spans="1:25" ht="33.75" customHeight="1" x14ac:dyDescent="0.2">
      <c r="H104" s="68"/>
      <c r="K104" s="153"/>
      <c r="P104" s="153"/>
    </row>
    <row r="105" spans="1:25" ht="29.25" customHeight="1" x14ac:dyDescent="0.2">
      <c r="E105" s="96"/>
      <c r="H105" s="96"/>
      <c r="J105" s="68"/>
      <c r="O105" s="153"/>
      <c r="P105" s="153"/>
      <c r="Q105" s="85"/>
    </row>
    <row r="106" spans="1:25" x14ac:dyDescent="0.2">
      <c r="P106" s="153"/>
    </row>
    <row r="108" spans="1:25" x14ac:dyDescent="0.2">
      <c r="O108" s="154"/>
      <c r="P108" s="29"/>
    </row>
    <row r="109" spans="1:25" x14ac:dyDescent="0.2">
      <c r="P109" s="153"/>
    </row>
  </sheetData>
  <autoFilter ref="A7:Y98"/>
  <mergeCells count="21">
    <mergeCell ref="A98:D9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5:A6"/>
    <mergeCell ref="A8:A36"/>
    <mergeCell ref="A38:A66"/>
    <mergeCell ref="B38:B66"/>
    <mergeCell ref="A97:D97"/>
    <mergeCell ref="B68:B96"/>
    <mergeCell ref="A68:A96"/>
    <mergeCell ref="B8:B36"/>
    <mergeCell ref="A67:D67"/>
    <mergeCell ref="A37:D37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topLeftCell="A2" zoomScaleNormal="70" zoomScaleSheetLayoutView="100" workbookViewId="0">
      <pane xSplit="4" ySplit="5" topLeftCell="E31" activePane="bottomRight" state="frozen"/>
      <selection activeCell="A2" sqref="A2"/>
      <selection pane="topRight" activeCell="E2" sqref="E2"/>
      <selection pane="bottomLeft" activeCell="A7" sqref="A7"/>
      <selection pane="bottomRight" activeCell="B7" sqref="B7:B35"/>
    </sheetView>
  </sheetViews>
  <sheetFormatPr defaultColWidth="9.140625" defaultRowHeight="12" x14ac:dyDescent="0.2"/>
  <cols>
    <col min="1" max="1" width="3.85546875" style="28" customWidth="1"/>
    <col min="2" max="2" width="11.140625" style="28" customWidth="1"/>
    <col min="3" max="3" width="4.85546875" style="28" customWidth="1"/>
    <col min="4" max="4" width="27" style="28" customWidth="1"/>
    <col min="5" max="5" width="12.42578125" style="28" customWidth="1"/>
    <col min="6" max="6" width="9.42578125" style="28" customWidth="1"/>
    <col min="7" max="7" width="13.28515625" style="28" customWidth="1"/>
    <col min="8" max="8" width="11.42578125" style="28" customWidth="1"/>
    <col min="9" max="9" width="19.28515625" style="28" customWidth="1"/>
    <col min="10" max="10" width="20" style="28" customWidth="1"/>
    <col min="11" max="11" width="17" style="28" customWidth="1"/>
    <col min="12" max="12" width="16.7109375" style="28" customWidth="1"/>
    <col min="13" max="13" width="15.85546875" style="28" customWidth="1"/>
    <col min="14" max="14" width="14.5703125" style="28" customWidth="1"/>
    <col min="15" max="15" width="12.5703125" style="28" customWidth="1"/>
    <col min="16" max="18" width="13.85546875" style="28" customWidth="1"/>
    <col min="19" max="19" width="14.7109375" style="28" customWidth="1"/>
    <col min="20" max="20" width="14.85546875" style="29" customWidth="1"/>
    <col min="21" max="21" width="15.7109375" style="29" customWidth="1"/>
    <col min="22" max="22" width="20.7109375" style="29" customWidth="1"/>
    <col min="23" max="23" width="13.5703125" style="29" customWidth="1"/>
    <col min="24" max="26" width="9.140625" style="29" customWidth="1"/>
    <col min="27" max="27" width="9.140625" style="29"/>
    <col min="28" max="16384" width="9.140625" style="28"/>
  </cols>
  <sheetData>
    <row r="1" spans="1:21" x14ac:dyDescent="0.2">
      <c r="A1" s="27"/>
      <c r="B1" s="27"/>
      <c r="C1" s="27"/>
      <c r="D1" s="27"/>
      <c r="E1" s="27"/>
      <c r="F1" s="27"/>
      <c r="G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14.25" x14ac:dyDescent="0.2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21" ht="18.75" x14ac:dyDescent="0.3">
      <c r="A3" s="250" t="s">
        <v>128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1" ht="12.75" thickBot="1" x14ac:dyDescent="0.25">
      <c r="A4" s="135"/>
      <c r="R4" s="251" t="s">
        <v>107</v>
      </c>
      <c r="S4" s="251"/>
    </row>
    <row r="5" spans="1:21" ht="33.75" customHeight="1" thickBot="1" x14ac:dyDescent="0.25">
      <c r="A5" s="184" t="s">
        <v>2</v>
      </c>
      <c r="B5" s="252" t="s">
        <v>3</v>
      </c>
      <c r="C5" s="254" t="s">
        <v>4</v>
      </c>
      <c r="D5" s="255"/>
      <c r="E5" s="252" t="s">
        <v>91</v>
      </c>
      <c r="F5" s="252" t="s">
        <v>122</v>
      </c>
      <c r="G5" s="252" t="s">
        <v>123</v>
      </c>
      <c r="H5" s="258" t="s">
        <v>111</v>
      </c>
      <c r="I5" s="260" t="s">
        <v>7</v>
      </c>
      <c r="J5" s="260"/>
      <c r="K5" s="261"/>
      <c r="L5" s="260"/>
      <c r="M5" s="260"/>
      <c r="N5" s="260"/>
      <c r="O5" s="260"/>
      <c r="P5" s="260"/>
      <c r="Q5" s="260"/>
      <c r="R5" s="261"/>
      <c r="S5" s="262" t="s">
        <v>124</v>
      </c>
    </row>
    <row r="6" spans="1:21" ht="109.5" customHeight="1" thickBot="1" x14ac:dyDescent="0.25">
      <c r="A6" s="185" t="s">
        <v>9</v>
      </c>
      <c r="B6" s="253"/>
      <c r="C6" s="256"/>
      <c r="D6" s="257"/>
      <c r="E6" s="253"/>
      <c r="F6" s="253"/>
      <c r="G6" s="253"/>
      <c r="H6" s="259"/>
      <c r="I6" s="186" t="s">
        <v>94</v>
      </c>
      <c r="J6" s="186" t="s">
        <v>113</v>
      </c>
      <c r="K6" s="186" t="s">
        <v>95</v>
      </c>
      <c r="L6" s="186" t="s">
        <v>97</v>
      </c>
      <c r="M6" s="186" t="s">
        <v>98</v>
      </c>
      <c r="N6" s="186" t="s">
        <v>99</v>
      </c>
      <c r="O6" s="186" t="s">
        <v>100</v>
      </c>
      <c r="P6" s="186" t="s">
        <v>105</v>
      </c>
      <c r="Q6" s="186" t="s">
        <v>102</v>
      </c>
      <c r="R6" s="186" t="s">
        <v>103</v>
      </c>
      <c r="S6" s="263"/>
      <c r="T6" s="30"/>
      <c r="U6" s="30"/>
    </row>
    <row r="7" spans="1:21" ht="90.75" customHeight="1" x14ac:dyDescent="0.2">
      <c r="A7" s="242">
        <v>1</v>
      </c>
      <c r="B7" s="245" t="s">
        <v>149</v>
      </c>
      <c r="C7" s="31">
        <v>1</v>
      </c>
      <c r="D7" s="32" t="s">
        <v>48</v>
      </c>
      <c r="E7" s="183">
        <v>16657.54</v>
      </c>
      <c r="F7" s="33">
        <v>370</v>
      </c>
      <c r="G7" s="133">
        <v>178</v>
      </c>
      <c r="H7" s="73">
        <f>S7/G7</f>
        <v>34.625224719101126</v>
      </c>
      <c r="I7" s="137">
        <v>4905</v>
      </c>
      <c r="J7" s="59">
        <v>54.29</v>
      </c>
      <c r="K7" s="58">
        <v>0</v>
      </c>
      <c r="L7" s="138">
        <v>1204</v>
      </c>
      <c r="M7" s="58">
        <v>0</v>
      </c>
      <c r="N7" s="58">
        <v>0</v>
      </c>
      <c r="O7" s="58">
        <v>0</v>
      </c>
      <c r="P7" s="58">
        <v>0</v>
      </c>
      <c r="Q7" s="58">
        <v>0</v>
      </c>
      <c r="R7" s="138">
        <v>0</v>
      </c>
      <c r="S7" s="58">
        <f t="shared" ref="S7:S35" si="0">SUM(I7:R7)</f>
        <v>6163.29</v>
      </c>
    </row>
    <row r="8" spans="1:21" ht="81" customHeight="1" x14ac:dyDescent="0.2">
      <c r="A8" s="243"/>
      <c r="B8" s="246"/>
      <c r="C8" s="34">
        <v>2</v>
      </c>
      <c r="D8" s="32" t="s">
        <v>49</v>
      </c>
      <c r="E8" s="183">
        <v>10478.2162162162</v>
      </c>
      <c r="F8" s="33">
        <v>370</v>
      </c>
      <c r="G8" s="133">
        <v>108</v>
      </c>
      <c r="H8" s="73">
        <f t="shared" ref="H8:H35" si="1">S8/G8</f>
        <v>35.897592592592595</v>
      </c>
      <c r="I8" s="137">
        <v>3087</v>
      </c>
      <c r="J8" s="59">
        <v>32.94</v>
      </c>
      <c r="K8" s="58">
        <v>0</v>
      </c>
      <c r="L8" s="138">
        <v>757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138">
        <v>0</v>
      </c>
      <c r="S8" s="58">
        <f t="shared" si="0"/>
        <v>3876.94</v>
      </c>
    </row>
    <row r="9" spans="1:21" ht="70.5" customHeight="1" x14ac:dyDescent="0.2">
      <c r="A9" s="243"/>
      <c r="B9" s="246"/>
      <c r="C9" s="31">
        <v>3</v>
      </c>
      <c r="D9" s="35" t="s">
        <v>50</v>
      </c>
      <c r="E9" s="183">
        <v>21202.45945945946</v>
      </c>
      <c r="F9" s="33">
        <v>185</v>
      </c>
      <c r="G9" s="133">
        <v>371</v>
      </c>
      <c r="H9" s="73">
        <f t="shared" si="1"/>
        <v>10.572654986522911</v>
      </c>
      <c r="I9" s="137">
        <v>2752</v>
      </c>
      <c r="J9" s="59">
        <v>113.155</v>
      </c>
      <c r="K9" s="58">
        <v>0</v>
      </c>
      <c r="L9" s="138">
        <v>675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138">
        <v>382.3</v>
      </c>
      <c r="S9" s="58">
        <f t="shared" si="0"/>
        <v>3922.4550000000004</v>
      </c>
    </row>
    <row r="10" spans="1:21" ht="45.75" customHeight="1" x14ac:dyDescent="0.2">
      <c r="A10" s="243"/>
      <c r="B10" s="246"/>
      <c r="C10" s="34">
        <v>4</v>
      </c>
      <c r="D10" s="35" t="s">
        <v>51</v>
      </c>
      <c r="E10" s="183">
        <v>21983.702702702703</v>
      </c>
      <c r="F10" s="33">
        <v>185</v>
      </c>
      <c r="G10" s="133">
        <v>405</v>
      </c>
      <c r="H10" s="73">
        <f t="shared" si="1"/>
        <v>10.041938271604939</v>
      </c>
      <c r="I10" s="137">
        <v>2999</v>
      </c>
      <c r="J10" s="59">
        <v>123.52500000000001</v>
      </c>
      <c r="K10" s="58">
        <v>0</v>
      </c>
      <c r="L10" s="138">
        <v>735</v>
      </c>
      <c r="M10" s="58">
        <v>0</v>
      </c>
      <c r="N10" s="58">
        <v>0</v>
      </c>
      <c r="O10" s="58">
        <v>0</v>
      </c>
      <c r="P10" s="58">
        <v>0</v>
      </c>
      <c r="Q10" s="58">
        <v>0</v>
      </c>
      <c r="R10" s="138">
        <v>209.46</v>
      </c>
      <c r="S10" s="58">
        <f t="shared" si="0"/>
        <v>4066.9850000000001</v>
      </c>
    </row>
    <row r="11" spans="1:21" ht="48.75" customHeight="1" x14ac:dyDescent="0.2">
      <c r="A11" s="243"/>
      <c r="B11" s="246"/>
      <c r="C11" s="31">
        <v>5</v>
      </c>
      <c r="D11" s="35" t="s">
        <v>52</v>
      </c>
      <c r="E11" s="183">
        <v>20768.08108108108</v>
      </c>
      <c r="F11" s="33">
        <v>185</v>
      </c>
      <c r="G11" s="133">
        <v>353</v>
      </c>
      <c r="H11" s="73">
        <f t="shared" si="1"/>
        <v>10.884121813031161</v>
      </c>
      <c r="I11" s="137">
        <v>2614</v>
      </c>
      <c r="J11" s="59">
        <v>107.66500000000001</v>
      </c>
      <c r="K11" s="58">
        <v>0</v>
      </c>
      <c r="L11" s="138">
        <v>641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138">
        <v>479.43</v>
      </c>
      <c r="S11" s="58">
        <f t="shared" si="0"/>
        <v>3842.0949999999998</v>
      </c>
    </row>
    <row r="12" spans="1:21" ht="54" customHeight="1" x14ac:dyDescent="0.2">
      <c r="A12" s="243"/>
      <c r="B12" s="246"/>
      <c r="C12" s="34">
        <v>6</v>
      </c>
      <c r="D12" s="35" t="s">
        <v>53</v>
      </c>
      <c r="E12" s="183">
        <v>23466.891891891893</v>
      </c>
      <c r="F12" s="33">
        <v>185</v>
      </c>
      <c r="G12" s="133">
        <v>409</v>
      </c>
      <c r="H12" s="73">
        <f t="shared" si="1"/>
        <v>10.61460880195599</v>
      </c>
      <c r="I12" s="137">
        <v>3064</v>
      </c>
      <c r="J12" s="59">
        <v>124.745</v>
      </c>
      <c r="K12" s="58">
        <v>0</v>
      </c>
      <c r="L12" s="138">
        <v>750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138">
        <v>402.63</v>
      </c>
      <c r="S12" s="58">
        <f t="shared" si="0"/>
        <v>4341.375</v>
      </c>
    </row>
    <row r="13" spans="1:21" ht="75" customHeight="1" x14ac:dyDescent="0.2">
      <c r="A13" s="243"/>
      <c r="B13" s="246"/>
      <c r="C13" s="31">
        <v>7</v>
      </c>
      <c r="D13" s="35" t="s">
        <v>54</v>
      </c>
      <c r="E13" s="183">
        <v>17868.054054054053</v>
      </c>
      <c r="F13" s="33">
        <v>185</v>
      </c>
      <c r="G13" s="133">
        <v>312</v>
      </c>
      <c r="H13" s="73">
        <f t="shared" si="1"/>
        <v>10.594839743589743</v>
      </c>
      <c r="I13" s="137">
        <v>2310</v>
      </c>
      <c r="J13" s="59">
        <v>95.16</v>
      </c>
      <c r="K13" s="58">
        <v>0</v>
      </c>
      <c r="L13" s="138">
        <v>567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138">
        <v>333.43</v>
      </c>
      <c r="S13" s="58">
        <f t="shared" si="0"/>
        <v>3305.5899999999997</v>
      </c>
    </row>
    <row r="14" spans="1:21" ht="75" customHeight="1" x14ac:dyDescent="0.2">
      <c r="A14" s="243"/>
      <c r="B14" s="246"/>
      <c r="C14" s="34">
        <v>8</v>
      </c>
      <c r="D14" s="35" t="s">
        <v>55</v>
      </c>
      <c r="E14" s="183">
        <v>38083.810810810814</v>
      </c>
      <c r="F14" s="33">
        <v>185</v>
      </c>
      <c r="G14" s="133">
        <v>655</v>
      </c>
      <c r="H14" s="73">
        <f t="shared" si="1"/>
        <v>10.756496183206105</v>
      </c>
      <c r="I14" s="137">
        <v>4915</v>
      </c>
      <c r="J14" s="59">
        <v>199.77500000000001</v>
      </c>
      <c r="K14" s="58">
        <v>0</v>
      </c>
      <c r="L14" s="138">
        <v>1205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138">
        <v>725.73</v>
      </c>
      <c r="S14" s="58">
        <f t="shared" si="0"/>
        <v>7045.5049999999992</v>
      </c>
    </row>
    <row r="15" spans="1:21" ht="65.25" customHeight="1" x14ac:dyDescent="0.2">
      <c r="A15" s="243"/>
      <c r="B15" s="246"/>
      <c r="C15" s="31">
        <v>9</v>
      </c>
      <c r="D15" s="35" t="s">
        <v>56</v>
      </c>
      <c r="E15" s="183">
        <v>36338.810810810814</v>
      </c>
      <c r="F15" s="33">
        <v>185</v>
      </c>
      <c r="G15" s="133">
        <v>626</v>
      </c>
      <c r="H15" s="73">
        <f t="shared" si="1"/>
        <v>10.739105431309905</v>
      </c>
      <c r="I15" s="137">
        <v>4697</v>
      </c>
      <c r="J15" s="59">
        <v>190.93</v>
      </c>
      <c r="K15" s="58">
        <v>0</v>
      </c>
      <c r="L15" s="138">
        <v>1153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138">
        <v>681.75</v>
      </c>
      <c r="S15" s="58">
        <f t="shared" si="0"/>
        <v>6722.68</v>
      </c>
    </row>
    <row r="16" spans="1:21" ht="72.75" customHeight="1" x14ac:dyDescent="0.2">
      <c r="A16" s="243"/>
      <c r="B16" s="246"/>
      <c r="C16" s="34">
        <v>10</v>
      </c>
      <c r="D16" s="35" t="s">
        <v>57</v>
      </c>
      <c r="E16" s="183">
        <v>50487.16216216216</v>
      </c>
      <c r="F16" s="33">
        <v>185</v>
      </c>
      <c r="G16" s="133">
        <v>887</v>
      </c>
      <c r="H16" s="73">
        <f t="shared" si="1"/>
        <v>10.530016910935739</v>
      </c>
      <c r="I16" s="137">
        <v>6618</v>
      </c>
      <c r="J16" s="59">
        <v>270.53500000000003</v>
      </c>
      <c r="K16" s="58">
        <v>0</v>
      </c>
      <c r="L16" s="138">
        <v>1624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138">
        <v>827.59</v>
      </c>
      <c r="S16" s="58">
        <f t="shared" si="0"/>
        <v>9340.125</v>
      </c>
    </row>
    <row r="17" spans="1:19" ht="79.5" customHeight="1" x14ac:dyDescent="0.2">
      <c r="A17" s="243"/>
      <c r="B17" s="246"/>
      <c r="C17" s="31">
        <v>11</v>
      </c>
      <c r="D17" s="35" t="s">
        <v>58</v>
      </c>
      <c r="E17" s="183">
        <v>20934.72972972973</v>
      </c>
      <c r="F17" s="33">
        <v>185</v>
      </c>
      <c r="G17" s="133">
        <v>345</v>
      </c>
      <c r="H17" s="73">
        <f t="shared" si="1"/>
        <v>11.225869565217392</v>
      </c>
      <c r="I17" s="137">
        <v>2599</v>
      </c>
      <c r="J17" s="59">
        <v>105.22499999999999</v>
      </c>
      <c r="K17" s="58">
        <v>0</v>
      </c>
      <c r="L17" s="138">
        <v>638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138">
        <v>530.70000000000005</v>
      </c>
      <c r="S17" s="58">
        <f t="shared" si="0"/>
        <v>3872.9250000000002</v>
      </c>
    </row>
    <row r="18" spans="1:19" ht="61.5" customHeight="1" x14ac:dyDescent="0.2">
      <c r="A18" s="243"/>
      <c r="B18" s="246"/>
      <c r="C18" s="34">
        <v>12</v>
      </c>
      <c r="D18" s="35" t="s">
        <v>59</v>
      </c>
      <c r="E18" s="183">
        <v>24004.135135135137</v>
      </c>
      <c r="F18" s="33">
        <v>185</v>
      </c>
      <c r="G18" s="133">
        <v>417</v>
      </c>
      <c r="H18" s="73">
        <f t="shared" si="1"/>
        <v>10.649316546762591</v>
      </c>
      <c r="I18" s="137">
        <v>3123</v>
      </c>
      <c r="J18" s="59">
        <v>127.185</v>
      </c>
      <c r="K18" s="58">
        <v>0</v>
      </c>
      <c r="L18" s="138">
        <v>766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138">
        <v>424.58</v>
      </c>
      <c r="S18" s="58">
        <f t="shared" si="0"/>
        <v>4440.7650000000003</v>
      </c>
    </row>
    <row r="19" spans="1:19" ht="54" customHeight="1" x14ac:dyDescent="0.2">
      <c r="A19" s="243"/>
      <c r="B19" s="246"/>
      <c r="C19" s="31">
        <v>13</v>
      </c>
      <c r="D19" s="35" t="s">
        <v>60</v>
      </c>
      <c r="E19" s="183">
        <v>26938.91891891892</v>
      </c>
      <c r="F19" s="33">
        <v>185</v>
      </c>
      <c r="G19" s="133">
        <v>414</v>
      </c>
      <c r="H19" s="73">
        <f t="shared" si="1"/>
        <v>12.037922705314012</v>
      </c>
      <c r="I19" s="137">
        <v>3574</v>
      </c>
      <c r="J19" s="59">
        <v>126.27</v>
      </c>
      <c r="K19" s="58">
        <v>0</v>
      </c>
      <c r="L19" s="138">
        <v>877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138">
        <v>406.43</v>
      </c>
      <c r="S19" s="58">
        <f t="shared" si="0"/>
        <v>4983.7000000000007</v>
      </c>
    </row>
    <row r="20" spans="1:19" ht="54" customHeight="1" x14ac:dyDescent="0.2">
      <c r="A20" s="243"/>
      <c r="B20" s="246"/>
      <c r="C20" s="34">
        <v>14</v>
      </c>
      <c r="D20" s="35" t="s">
        <v>61</v>
      </c>
      <c r="E20" s="183">
        <v>21327.162162162163</v>
      </c>
      <c r="F20" s="33">
        <v>185</v>
      </c>
      <c r="G20" s="133">
        <v>375</v>
      </c>
      <c r="H20" s="73">
        <f t="shared" si="1"/>
        <v>10.5214</v>
      </c>
      <c r="I20" s="137">
        <v>2777</v>
      </c>
      <c r="J20" s="59">
        <v>114.375</v>
      </c>
      <c r="K20" s="58">
        <v>0</v>
      </c>
      <c r="L20" s="138">
        <v>681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138">
        <v>373.15</v>
      </c>
      <c r="S20" s="58">
        <f t="shared" si="0"/>
        <v>3945.5250000000001</v>
      </c>
    </row>
    <row r="21" spans="1:19" ht="54" customHeight="1" x14ac:dyDescent="0.2">
      <c r="A21" s="243"/>
      <c r="B21" s="246"/>
      <c r="C21" s="31">
        <v>15</v>
      </c>
      <c r="D21" s="35" t="s">
        <v>62</v>
      </c>
      <c r="E21" s="183">
        <v>27564.324324324323</v>
      </c>
      <c r="F21" s="33">
        <v>185</v>
      </c>
      <c r="G21" s="133">
        <v>470</v>
      </c>
      <c r="H21" s="73">
        <f t="shared" si="1"/>
        <v>10.849787234042555</v>
      </c>
      <c r="I21" s="137">
        <v>3594</v>
      </c>
      <c r="J21" s="59">
        <v>143.35</v>
      </c>
      <c r="K21" s="58">
        <v>0</v>
      </c>
      <c r="L21" s="138">
        <v>882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138">
        <v>480.05</v>
      </c>
      <c r="S21" s="58">
        <f t="shared" si="0"/>
        <v>5099.4000000000005</v>
      </c>
    </row>
    <row r="22" spans="1:19" ht="66" customHeight="1" x14ac:dyDescent="0.2">
      <c r="A22" s="243"/>
      <c r="B22" s="246"/>
      <c r="C22" s="34">
        <v>16</v>
      </c>
      <c r="D22" s="35" t="s">
        <v>63</v>
      </c>
      <c r="E22" s="183">
        <v>15508.135135135135</v>
      </c>
      <c r="F22" s="33">
        <v>185</v>
      </c>
      <c r="G22" s="133">
        <v>271</v>
      </c>
      <c r="H22" s="73">
        <f t="shared" si="1"/>
        <v>10.586734317343174</v>
      </c>
      <c r="I22" s="137">
        <v>2021</v>
      </c>
      <c r="J22" s="59">
        <v>82.655000000000001</v>
      </c>
      <c r="K22" s="58">
        <v>0</v>
      </c>
      <c r="L22" s="138">
        <v>496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138">
        <v>269.35000000000002</v>
      </c>
      <c r="S22" s="58">
        <f t="shared" si="0"/>
        <v>2869.0050000000001</v>
      </c>
    </row>
    <row r="23" spans="1:19" ht="54" customHeight="1" x14ac:dyDescent="0.2">
      <c r="A23" s="243"/>
      <c r="B23" s="246"/>
      <c r="C23" s="31">
        <v>17</v>
      </c>
      <c r="D23" s="35" t="s">
        <v>64</v>
      </c>
      <c r="E23" s="183">
        <v>10127.54054054054</v>
      </c>
      <c r="F23" s="33">
        <v>185</v>
      </c>
      <c r="G23" s="133">
        <v>179</v>
      </c>
      <c r="H23" s="73">
        <f t="shared" si="1"/>
        <v>10.467011173184357</v>
      </c>
      <c r="I23" s="137">
        <v>1329</v>
      </c>
      <c r="J23" s="59">
        <v>54.594999999999999</v>
      </c>
      <c r="K23" s="58">
        <v>0</v>
      </c>
      <c r="L23" s="138">
        <v>326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138">
        <v>164</v>
      </c>
      <c r="S23" s="58">
        <f t="shared" si="0"/>
        <v>1873.595</v>
      </c>
    </row>
    <row r="24" spans="1:19" ht="54" customHeight="1" x14ac:dyDescent="0.2">
      <c r="A24" s="243"/>
      <c r="B24" s="246"/>
      <c r="C24" s="34">
        <v>18</v>
      </c>
      <c r="D24" s="35" t="s">
        <v>65</v>
      </c>
      <c r="E24" s="183">
        <v>12326.837837837838</v>
      </c>
      <c r="F24" s="33">
        <v>185</v>
      </c>
      <c r="G24" s="133">
        <v>221</v>
      </c>
      <c r="H24" s="73">
        <f t="shared" si="1"/>
        <v>10.318846153846152</v>
      </c>
      <c r="I24" s="137">
        <v>1639</v>
      </c>
      <c r="J24" s="59">
        <v>67.405000000000001</v>
      </c>
      <c r="K24" s="58">
        <v>0</v>
      </c>
      <c r="L24" s="138">
        <v>403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138">
        <v>171.06</v>
      </c>
      <c r="S24" s="58">
        <f t="shared" si="0"/>
        <v>2280.4649999999997</v>
      </c>
    </row>
    <row r="25" spans="1:19" ht="61.15" customHeight="1" x14ac:dyDescent="0.2">
      <c r="A25" s="243"/>
      <c r="B25" s="246"/>
      <c r="C25" s="31">
        <v>19</v>
      </c>
      <c r="D25" s="35" t="s">
        <v>66</v>
      </c>
      <c r="E25" s="183">
        <v>15006.135135135135</v>
      </c>
      <c r="F25" s="33">
        <v>185</v>
      </c>
      <c r="G25" s="133">
        <v>253</v>
      </c>
      <c r="H25" s="73">
        <f t="shared" si="1"/>
        <v>10.972865612648222</v>
      </c>
      <c r="I25" s="137">
        <v>1883</v>
      </c>
      <c r="J25" s="59">
        <v>77.165000000000006</v>
      </c>
      <c r="K25" s="58">
        <v>0</v>
      </c>
      <c r="L25" s="138">
        <v>463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138">
        <v>352.97</v>
      </c>
      <c r="S25" s="58">
        <f t="shared" si="0"/>
        <v>2776.1350000000002</v>
      </c>
    </row>
    <row r="26" spans="1:19" ht="64.900000000000006" customHeight="1" x14ac:dyDescent="0.2">
      <c r="A26" s="243"/>
      <c r="B26" s="246"/>
      <c r="C26" s="34">
        <v>20</v>
      </c>
      <c r="D26" s="35" t="s">
        <v>67</v>
      </c>
      <c r="E26" s="164">
        <v>13739.891891891892</v>
      </c>
      <c r="F26" s="33">
        <v>185</v>
      </c>
      <c r="G26" s="133">
        <v>230</v>
      </c>
      <c r="H26" s="73">
        <f t="shared" si="1"/>
        <v>11.051652173913045</v>
      </c>
      <c r="I26" s="137">
        <v>1746</v>
      </c>
      <c r="J26" s="59">
        <v>70.150000000000006</v>
      </c>
      <c r="K26" s="58">
        <v>0</v>
      </c>
      <c r="L26" s="138">
        <v>429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138">
        <v>296.73</v>
      </c>
      <c r="S26" s="58">
        <f t="shared" si="0"/>
        <v>2541.88</v>
      </c>
    </row>
    <row r="27" spans="1:19" ht="62.25" customHeight="1" x14ac:dyDescent="0.2">
      <c r="A27" s="243"/>
      <c r="B27" s="246"/>
      <c r="C27" s="31">
        <v>21</v>
      </c>
      <c r="D27" s="35" t="s">
        <v>68</v>
      </c>
      <c r="E27" s="164">
        <v>23820.513513513513</v>
      </c>
      <c r="F27" s="33">
        <v>185</v>
      </c>
      <c r="G27" s="133">
        <v>427</v>
      </c>
      <c r="H27" s="73">
        <f t="shared" si="1"/>
        <v>10.32036299765808</v>
      </c>
      <c r="I27" s="137">
        <v>3175</v>
      </c>
      <c r="J27" s="59">
        <v>130.23500000000001</v>
      </c>
      <c r="K27" s="58">
        <v>0</v>
      </c>
      <c r="L27" s="138">
        <v>779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138">
        <v>322.56</v>
      </c>
      <c r="S27" s="58">
        <f t="shared" si="0"/>
        <v>4406.7950000000001</v>
      </c>
    </row>
    <row r="28" spans="1:19" ht="61.15" customHeight="1" x14ac:dyDescent="0.2">
      <c r="A28" s="243"/>
      <c r="B28" s="246"/>
      <c r="C28" s="34">
        <v>22</v>
      </c>
      <c r="D28" s="35" t="s">
        <v>69</v>
      </c>
      <c r="E28" s="164">
        <v>25034.891891891893</v>
      </c>
      <c r="F28" s="33">
        <v>185</v>
      </c>
      <c r="G28" s="133">
        <v>385</v>
      </c>
      <c r="H28" s="73">
        <f t="shared" si="1"/>
        <v>12.029753246753247</v>
      </c>
      <c r="I28" s="137">
        <v>3292</v>
      </c>
      <c r="J28" s="59">
        <v>117.425</v>
      </c>
      <c r="K28" s="58">
        <v>0</v>
      </c>
      <c r="L28" s="138">
        <v>808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138">
        <v>414.03</v>
      </c>
      <c r="S28" s="58">
        <f t="shared" si="0"/>
        <v>4631.4549999999999</v>
      </c>
    </row>
    <row r="29" spans="1:19" ht="66.599999999999994" customHeight="1" x14ac:dyDescent="0.2">
      <c r="A29" s="243"/>
      <c r="B29" s="246"/>
      <c r="C29" s="31">
        <v>23</v>
      </c>
      <c r="D29" s="35" t="s">
        <v>70</v>
      </c>
      <c r="E29" s="164">
        <v>19426.35135135135</v>
      </c>
      <c r="F29" s="33">
        <v>185</v>
      </c>
      <c r="G29" s="133">
        <v>353</v>
      </c>
      <c r="H29" s="73">
        <f t="shared" si="1"/>
        <v>10.180949008498583</v>
      </c>
      <c r="I29" s="137">
        <v>2625</v>
      </c>
      <c r="J29" s="59">
        <v>107.66500000000001</v>
      </c>
      <c r="K29" s="58">
        <v>0</v>
      </c>
      <c r="L29" s="138">
        <v>644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138">
        <v>217.21</v>
      </c>
      <c r="S29" s="58">
        <f t="shared" si="0"/>
        <v>3593.875</v>
      </c>
    </row>
    <row r="30" spans="1:19" ht="54" customHeight="1" x14ac:dyDescent="0.2">
      <c r="A30" s="243"/>
      <c r="B30" s="246"/>
      <c r="C30" s="34">
        <v>24</v>
      </c>
      <c r="D30" s="35" t="s">
        <v>71</v>
      </c>
      <c r="E30" s="164">
        <v>21590.91891891892</v>
      </c>
      <c r="F30" s="33">
        <v>185</v>
      </c>
      <c r="G30" s="133">
        <v>370</v>
      </c>
      <c r="H30" s="73">
        <f t="shared" si="1"/>
        <v>10.795459459459458</v>
      </c>
      <c r="I30" s="137">
        <v>2808</v>
      </c>
      <c r="J30" s="59">
        <v>112.85</v>
      </c>
      <c r="K30" s="58">
        <v>0</v>
      </c>
      <c r="L30" s="138">
        <v>689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138">
        <v>384.47</v>
      </c>
      <c r="S30" s="58">
        <f t="shared" si="0"/>
        <v>3994.3199999999997</v>
      </c>
    </row>
    <row r="31" spans="1:19" ht="61.5" customHeight="1" x14ac:dyDescent="0.2">
      <c r="A31" s="243"/>
      <c r="B31" s="246"/>
      <c r="C31" s="31">
        <v>25</v>
      </c>
      <c r="D31" s="35" t="s">
        <v>72</v>
      </c>
      <c r="E31" s="164">
        <v>12817.54054054054</v>
      </c>
      <c r="F31" s="33">
        <v>185</v>
      </c>
      <c r="G31" s="133">
        <v>225</v>
      </c>
      <c r="H31" s="73">
        <f t="shared" si="1"/>
        <v>10.538866666666665</v>
      </c>
      <c r="I31" s="137">
        <v>1680</v>
      </c>
      <c r="J31" s="59">
        <v>68.625</v>
      </c>
      <c r="K31" s="58">
        <v>0</v>
      </c>
      <c r="L31" s="138">
        <v>412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138">
        <v>210.62</v>
      </c>
      <c r="S31" s="58">
        <f t="shared" si="0"/>
        <v>2371.2449999999999</v>
      </c>
    </row>
    <row r="32" spans="1:19" ht="64.5" customHeight="1" x14ac:dyDescent="0.2">
      <c r="A32" s="243"/>
      <c r="B32" s="246"/>
      <c r="C32" s="34">
        <v>26</v>
      </c>
      <c r="D32" s="35" t="s">
        <v>73</v>
      </c>
      <c r="E32" s="164">
        <v>21293.837837837837</v>
      </c>
      <c r="F32" s="33">
        <v>185</v>
      </c>
      <c r="G32" s="133">
        <v>368</v>
      </c>
      <c r="H32" s="73">
        <f t="shared" si="1"/>
        <v>10.704782608695652</v>
      </c>
      <c r="I32" s="137">
        <v>2736</v>
      </c>
      <c r="J32" s="59">
        <v>112.24</v>
      </c>
      <c r="K32" s="58">
        <v>0</v>
      </c>
      <c r="L32" s="138">
        <v>671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138">
        <v>420.12</v>
      </c>
      <c r="S32" s="58">
        <f t="shared" si="0"/>
        <v>3939.3599999999997</v>
      </c>
    </row>
    <row r="33" spans="1:27" ht="55.5" customHeight="1" x14ac:dyDescent="0.2">
      <c r="A33" s="243"/>
      <c r="B33" s="246"/>
      <c r="C33" s="31">
        <v>27</v>
      </c>
      <c r="D33" s="35" t="s">
        <v>74</v>
      </c>
      <c r="E33" s="164">
        <v>25922.37837837838</v>
      </c>
      <c r="F33" s="33">
        <v>185</v>
      </c>
      <c r="G33" s="133">
        <v>448</v>
      </c>
      <c r="H33" s="73">
        <f t="shared" si="1"/>
        <v>10.704553571428571</v>
      </c>
      <c r="I33" s="137">
        <v>3346</v>
      </c>
      <c r="J33" s="59">
        <v>136.63999999999999</v>
      </c>
      <c r="K33" s="58">
        <v>0</v>
      </c>
      <c r="L33" s="138">
        <v>821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138">
        <v>492</v>
      </c>
      <c r="S33" s="58">
        <f t="shared" si="0"/>
        <v>4795.6399999999994</v>
      </c>
    </row>
    <row r="34" spans="1:27" ht="54" customHeight="1" x14ac:dyDescent="0.2">
      <c r="A34" s="243"/>
      <c r="B34" s="246"/>
      <c r="C34" s="34">
        <v>28</v>
      </c>
      <c r="D34" s="35" t="s">
        <v>75</v>
      </c>
      <c r="E34" s="164">
        <v>28829.37837837838</v>
      </c>
      <c r="F34" s="33">
        <v>185</v>
      </c>
      <c r="G34" s="133">
        <v>509</v>
      </c>
      <c r="H34" s="73">
        <f t="shared" si="1"/>
        <v>10.478261296660119</v>
      </c>
      <c r="I34" s="137">
        <v>3768</v>
      </c>
      <c r="J34" s="59">
        <f>155.245+0.18</f>
        <v>155.42500000000001</v>
      </c>
      <c r="K34" s="58">
        <v>0</v>
      </c>
      <c r="L34" s="138">
        <v>925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138">
        <v>485.01</v>
      </c>
      <c r="S34" s="58">
        <f t="shared" si="0"/>
        <v>5333.4350000000004</v>
      </c>
    </row>
    <row r="35" spans="1:27" ht="63" customHeight="1" x14ac:dyDescent="0.2">
      <c r="A35" s="244"/>
      <c r="B35" s="247"/>
      <c r="C35" s="31">
        <v>29</v>
      </c>
      <c r="D35" s="36" t="s">
        <v>76</v>
      </c>
      <c r="E35" s="164">
        <v>32174.486486486487</v>
      </c>
      <c r="F35" s="37">
        <v>185</v>
      </c>
      <c r="G35" s="134">
        <v>560</v>
      </c>
      <c r="H35" s="73">
        <f t="shared" si="1"/>
        <v>10.629071428571431</v>
      </c>
      <c r="I35" s="139">
        <v>4172</v>
      </c>
      <c r="J35" s="140">
        <v>170.8</v>
      </c>
      <c r="K35" s="141">
        <v>0</v>
      </c>
      <c r="L35" s="138">
        <v>1023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2">
        <v>586.48</v>
      </c>
      <c r="S35" s="141">
        <f t="shared" si="0"/>
        <v>5952.2800000000007</v>
      </c>
    </row>
    <row r="36" spans="1:27" s="41" customFormat="1" ht="20.25" customHeight="1" x14ac:dyDescent="0.2">
      <c r="A36" s="248" t="s">
        <v>33</v>
      </c>
      <c r="B36" s="248"/>
      <c r="C36" s="248"/>
      <c r="D36" s="248"/>
      <c r="E36" s="136">
        <v>638669.56521739124</v>
      </c>
      <c r="F36" s="136">
        <f>(F7+F8+F9+F10+F11+F12+F13+F14+F15+F16+F17+F18+F19+F20+F21+F22+F23+F24+F25+F26+F27+F28+F29+F30+F31+F32+F33+F34+F35)/29</f>
        <v>197.75862068965517</v>
      </c>
      <c r="G36" s="38">
        <f>SUM(G7:G35)</f>
        <v>11124</v>
      </c>
      <c r="H36" s="38"/>
      <c r="I36" s="143">
        <f>SUM(I7:I35)</f>
        <v>89848</v>
      </c>
      <c r="J36" s="143">
        <f t="shared" ref="J36:Q36" si="2">SUM(J7:J35)</f>
        <v>3393</v>
      </c>
      <c r="K36" s="143">
        <f t="shared" si="2"/>
        <v>0</v>
      </c>
      <c r="L36" s="143">
        <f t="shared" si="2"/>
        <v>22044</v>
      </c>
      <c r="M36" s="143">
        <f t="shared" si="2"/>
        <v>0</v>
      </c>
      <c r="N36" s="143">
        <f t="shared" si="2"/>
        <v>0</v>
      </c>
      <c r="O36" s="143">
        <f t="shared" si="2"/>
        <v>0</v>
      </c>
      <c r="P36" s="143">
        <f t="shared" si="2"/>
        <v>0</v>
      </c>
      <c r="Q36" s="143">
        <f t="shared" si="2"/>
        <v>0</v>
      </c>
      <c r="R36" s="143">
        <f>SUM(R7:R35)</f>
        <v>11043.840000000002</v>
      </c>
      <c r="S36" s="144">
        <f>SUM(S7:S35)</f>
        <v>126328.84</v>
      </c>
      <c r="T36" s="39"/>
      <c r="U36" s="39"/>
      <c r="V36" s="39"/>
      <c r="W36" s="40"/>
      <c r="X36" s="40"/>
      <c r="Y36" s="40"/>
      <c r="Z36" s="40"/>
      <c r="AA36" s="40"/>
    </row>
    <row r="37" spans="1:27" ht="13.9" customHeight="1" x14ac:dyDescent="0.2"/>
    <row r="39" spans="1:27" x14ac:dyDescent="0.2">
      <c r="S39" s="29"/>
    </row>
    <row r="43" spans="1:27" x14ac:dyDescent="0.2">
      <c r="J43" s="29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  <mergeCell ref="L5:R5"/>
    <mergeCell ref="S5:S6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topLeftCell="D1" zoomScale="120" zoomScaleNormal="100" zoomScaleSheetLayoutView="120" workbookViewId="0">
      <selection activeCell="R7" sqref="R7:S7"/>
    </sheetView>
  </sheetViews>
  <sheetFormatPr defaultColWidth="9.140625" defaultRowHeight="15" x14ac:dyDescent="0.25"/>
  <cols>
    <col min="1" max="1" width="3.85546875" style="155" customWidth="1"/>
    <col min="2" max="2" width="11.140625" style="155" customWidth="1"/>
    <col min="3" max="3" width="4.85546875" style="155" customWidth="1"/>
    <col min="4" max="4" width="26.42578125" style="155" customWidth="1"/>
    <col min="5" max="5" width="11.42578125" style="155" customWidth="1"/>
    <col min="6" max="6" width="10.140625" style="155" customWidth="1"/>
    <col min="7" max="7" width="8.28515625" style="155" customWidth="1"/>
    <col min="8" max="8" width="11.140625" style="155" customWidth="1"/>
    <col min="9" max="9" width="14" style="159" customWidth="1"/>
    <col min="10" max="10" width="13.85546875" style="155" customWidth="1"/>
    <col min="11" max="11" width="12.140625" style="155" customWidth="1"/>
    <col min="12" max="15" width="13.85546875" style="155" customWidth="1"/>
    <col min="16" max="16" width="11.7109375" style="155" customWidth="1"/>
    <col min="17" max="17" width="11.42578125" style="155" customWidth="1"/>
    <col min="18" max="18" width="13.85546875" style="155" customWidth="1"/>
    <col min="19" max="19" width="14.28515625" style="159" customWidth="1"/>
    <col min="20" max="20" width="14.140625" style="155" customWidth="1"/>
    <col min="21" max="21" width="14.140625" style="155" bestFit="1" customWidth="1"/>
    <col min="22" max="22" width="11.7109375" style="155" customWidth="1"/>
    <col min="23" max="16384" width="9.140625" style="155"/>
  </cols>
  <sheetData>
    <row r="1" spans="1:22" ht="18.75" x14ac:dyDescent="0.3">
      <c r="A1" s="265"/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</row>
    <row r="2" spans="1:22" ht="18.75" x14ac:dyDescent="0.3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22" ht="18.75" x14ac:dyDescent="0.3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2" ht="18.75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7"/>
      <c r="M4" s="156"/>
      <c r="N4" s="156"/>
      <c r="O4" s="156"/>
      <c r="P4" s="156"/>
      <c r="Q4" s="156"/>
      <c r="R4" s="156"/>
      <c r="S4" s="156"/>
    </row>
    <row r="5" spans="1:22" ht="15.75" x14ac:dyDescent="0.25">
      <c r="A5" s="266" t="s">
        <v>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</row>
    <row r="6" spans="1:22" ht="15.75" x14ac:dyDescent="0.25">
      <c r="A6" s="266" t="s">
        <v>129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1:22" ht="16.5" thickBot="1" x14ac:dyDescent="0.3">
      <c r="A7" s="158"/>
      <c r="R7" s="264" t="s">
        <v>150</v>
      </c>
      <c r="S7" s="264"/>
    </row>
    <row r="8" spans="1:22" ht="31.5" customHeight="1" thickBot="1" x14ac:dyDescent="0.3">
      <c r="A8" s="160" t="s">
        <v>2</v>
      </c>
      <c r="B8" s="268" t="s">
        <v>3</v>
      </c>
      <c r="C8" s="270" t="s">
        <v>4</v>
      </c>
      <c r="D8" s="271"/>
      <c r="E8" s="229" t="s">
        <v>91</v>
      </c>
      <c r="F8" s="235" t="s">
        <v>122</v>
      </c>
      <c r="G8" s="229" t="s">
        <v>134</v>
      </c>
      <c r="H8" s="285" t="s">
        <v>6</v>
      </c>
      <c r="I8" s="276" t="s">
        <v>7</v>
      </c>
      <c r="J8" s="276"/>
      <c r="K8" s="277"/>
      <c r="L8" s="278" t="s">
        <v>8</v>
      </c>
      <c r="M8" s="276"/>
      <c r="N8" s="276"/>
      <c r="O8" s="276"/>
      <c r="P8" s="276"/>
      <c r="Q8" s="276"/>
      <c r="R8" s="277"/>
      <c r="S8" s="279" t="s">
        <v>135</v>
      </c>
    </row>
    <row r="9" spans="1:22" ht="158.25" customHeight="1" thickBot="1" x14ac:dyDescent="0.3">
      <c r="A9" s="161" t="s">
        <v>9</v>
      </c>
      <c r="B9" s="269"/>
      <c r="C9" s="272"/>
      <c r="D9" s="273"/>
      <c r="E9" s="274"/>
      <c r="F9" s="275"/>
      <c r="G9" s="274"/>
      <c r="H9" s="286"/>
      <c r="I9" s="162" t="s">
        <v>136</v>
      </c>
      <c r="J9" s="162" t="s">
        <v>137</v>
      </c>
      <c r="K9" s="162" t="s">
        <v>138</v>
      </c>
      <c r="L9" s="162" t="s">
        <v>139</v>
      </c>
      <c r="M9" s="162" t="s">
        <v>140</v>
      </c>
      <c r="N9" s="162" t="s">
        <v>141</v>
      </c>
      <c r="O9" s="162" t="s">
        <v>142</v>
      </c>
      <c r="P9" s="162" t="s">
        <v>143</v>
      </c>
      <c r="Q9" s="162" t="s">
        <v>144</v>
      </c>
      <c r="R9" s="162" t="s">
        <v>145</v>
      </c>
      <c r="S9" s="280"/>
    </row>
    <row r="10" spans="1:22" ht="54" customHeight="1" x14ac:dyDescent="0.25">
      <c r="A10" s="281" t="s">
        <v>10</v>
      </c>
      <c r="B10" s="282" t="s">
        <v>149</v>
      </c>
      <c r="C10" s="163">
        <v>1</v>
      </c>
      <c r="D10" s="44" t="s">
        <v>77</v>
      </c>
      <c r="E10" s="183">
        <v>259774.62</v>
      </c>
      <c r="F10" s="164">
        <v>185</v>
      </c>
      <c r="G10" s="165">
        <v>1885</v>
      </c>
      <c r="H10" s="166">
        <f>S10/G10</f>
        <v>25.495121485411143</v>
      </c>
      <c r="I10" s="167">
        <v>21396.968000000001</v>
      </c>
      <c r="J10" s="168">
        <v>0</v>
      </c>
      <c r="K10" s="168">
        <v>0</v>
      </c>
      <c r="L10" s="166">
        <v>656.88</v>
      </c>
      <c r="M10" s="167">
        <v>7132.3220000000001</v>
      </c>
      <c r="N10" s="166">
        <v>61.36</v>
      </c>
      <c r="O10" s="166">
        <v>0</v>
      </c>
      <c r="P10" s="166">
        <v>0</v>
      </c>
      <c r="Q10" s="166">
        <v>0</v>
      </c>
      <c r="R10" s="167">
        <v>18810.774000000001</v>
      </c>
      <c r="S10" s="166">
        <f>SUM(I10:R10)</f>
        <v>48058.304000000004</v>
      </c>
      <c r="T10" s="169"/>
      <c r="U10" s="169"/>
      <c r="V10" s="170"/>
    </row>
    <row r="11" spans="1:22" ht="54" customHeight="1" x14ac:dyDescent="0.25">
      <c r="A11" s="281"/>
      <c r="B11" s="283"/>
      <c r="C11" s="163">
        <v>2</v>
      </c>
      <c r="D11" s="171" t="s">
        <v>78</v>
      </c>
      <c r="E11" s="164">
        <v>251466.65</v>
      </c>
      <c r="F11" s="164">
        <v>185</v>
      </c>
      <c r="G11" s="172">
        <v>1161</v>
      </c>
      <c r="H11" s="173">
        <f t="shared" ref="H11:H15" si="0">S11/G11</f>
        <v>40.070051679586562</v>
      </c>
      <c r="I11" s="174">
        <v>29945.325000000001</v>
      </c>
      <c r="J11" s="175">
        <v>0</v>
      </c>
      <c r="K11" s="175">
        <v>0</v>
      </c>
      <c r="L11" s="173">
        <v>1506.54</v>
      </c>
      <c r="M11" s="174">
        <v>9981.7749999999996</v>
      </c>
      <c r="N11" s="173">
        <v>95.68</v>
      </c>
      <c r="O11" s="173">
        <v>0</v>
      </c>
      <c r="P11" s="173">
        <v>0</v>
      </c>
      <c r="Q11" s="173">
        <v>0</v>
      </c>
      <c r="R11" s="174">
        <v>4992.01</v>
      </c>
      <c r="S11" s="173">
        <f t="shared" ref="S11:S15" si="1">SUM(I11:R11)</f>
        <v>46521.33</v>
      </c>
      <c r="T11" s="169"/>
      <c r="U11" s="169"/>
      <c r="V11" s="170"/>
    </row>
    <row r="12" spans="1:22" ht="54" customHeight="1" x14ac:dyDescent="0.25">
      <c r="A12" s="281"/>
      <c r="B12" s="283"/>
      <c r="C12" s="163">
        <v>3</v>
      </c>
      <c r="D12" s="171" t="s">
        <v>79</v>
      </c>
      <c r="E12" s="164">
        <v>224336.23</v>
      </c>
      <c r="F12" s="164">
        <v>185</v>
      </c>
      <c r="G12" s="172">
        <v>1986</v>
      </c>
      <c r="H12" s="173">
        <f>S12/G12</f>
        <v>20.897382678751253</v>
      </c>
      <c r="I12" s="174">
        <v>25110.75</v>
      </c>
      <c r="J12" s="175">
        <v>0</v>
      </c>
      <c r="K12" s="175">
        <v>0</v>
      </c>
      <c r="L12" s="173">
        <v>1198.2</v>
      </c>
      <c r="M12" s="174">
        <v>8370.25</v>
      </c>
      <c r="N12" s="173">
        <v>83.2</v>
      </c>
      <c r="O12" s="173">
        <v>0</v>
      </c>
      <c r="P12" s="173">
        <v>0</v>
      </c>
      <c r="Q12" s="173">
        <v>0</v>
      </c>
      <c r="R12" s="174">
        <v>6739.8019999999997</v>
      </c>
      <c r="S12" s="173">
        <f>SUM(I12:R12)</f>
        <v>41502.20199999999</v>
      </c>
      <c r="T12" s="169"/>
      <c r="U12" s="169"/>
      <c r="V12" s="170"/>
    </row>
    <row r="13" spans="1:22" ht="45.75" customHeight="1" x14ac:dyDescent="0.25">
      <c r="A13" s="281"/>
      <c r="B13" s="283"/>
      <c r="C13" s="163">
        <v>4</v>
      </c>
      <c r="D13" s="171" t="s">
        <v>80</v>
      </c>
      <c r="E13" s="164">
        <v>180997.89</v>
      </c>
      <c r="F13" s="164">
        <v>185</v>
      </c>
      <c r="G13" s="172">
        <v>883</v>
      </c>
      <c r="H13" s="173">
        <f t="shared" si="0"/>
        <v>37.921415628539073</v>
      </c>
      <c r="I13" s="174">
        <v>21252.3</v>
      </c>
      <c r="J13" s="175">
        <v>0</v>
      </c>
      <c r="K13" s="175">
        <v>0</v>
      </c>
      <c r="L13" s="173">
        <v>1003.68</v>
      </c>
      <c r="M13" s="174">
        <v>7084.1</v>
      </c>
      <c r="N13" s="173">
        <v>58.24</v>
      </c>
      <c r="O13" s="173">
        <v>0</v>
      </c>
      <c r="P13" s="173">
        <v>0</v>
      </c>
      <c r="Q13" s="173">
        <v>0</v>
      </c>
      <c r="R13" s="174">
        <v>4086.29</v>
      </c>
      <c r="S13" s="173">
        <f t="shared" si="1"/>
        <v>33484.61</v>
      </c>
      <c r="T13" s="169"/>
      <c r="U13" s="169"/>
      <c r="V13" s="170"/>
    </row>
    <row r="14" spans="1:22" ht="48" customHeight="1" x14ac:dyDescent="0.25">
      <c r="A14" s="281"/>
      <c r="B14" s="283"/>
      <c r="C14" s="163">
        <v>5</v>
      </c>
      <c r="D14" s="176" t="s">
        <v>81</v>
      </c>
      <c r="E14" s="164">
        <v>299528.99</v>
      </c>
      <c r="F14" s="164">
        <v>185</v>
      </c>
      <c r="G14" s="172">
        <v>1091</v>
      </c>
      <c r="H14" s="173">
        <f t="shared" si="0"/>
        <v>50.790891842346468</v>
      </c>
      <c r="I14" s="174">
        <v>15586.5</v>
      </c>
      <c r="J14" s="175">
        <v>0</v>
      </c>
      <c r="K14" s="175">
        <v>0</v>
      </c>
      <c r="L14" s="173">
        <v>943.5</v>
      </c>
      <c r="M14" s="177">
        <v>5195.5</v>
      </c>
      <c r="N14" s="173">
        <v>120.64</v>
      </c>
      <c r="O14" s="173">
        <v>0</v>
      </c>
      <c r="P14" s="173">
        <v>0</v>
      </c>
      <c r="Q14" s="173">
        <v>0</v>
      </c>
      <c r="R14" s="174">
        <v>33566.722999999998</v>
      </c>
      <c r="S14" s="173">
        <f t="shared" si="1"/>
        <v>55412.862999999998</v>
      </c>
      <c r="T14" s="169"/>
      <c r="U14" s="169"/>
      <c r="V14" s="170"/>
    </row>
    <row r="15" spans="1:22" ht="51.75" customHeight="1" x14ac:dyDescent="0.25">
      <c r="A15" s="281"/>
      <c r="B15" s="284"/>
      <c r="C15" s="163">
        <v>6</v>
      </c>
      <c r="D15" s="171" t="s">
        <v>82</v>
      </c>
      <c r="E15" s="164">
        <v>337202.82</v>
      </c>
      <c r="F15" s="164">
        <v>185</v>
      </c>
      <c r="G15" s="172">
        <v>2880</v>
      </c>
      <c r="H15" s="173">
        <f t="shared" si="0"/>
        <v>21.660597569444445</v>
      </c>
      <c r="I15" s="174">
        <v>37034.775000000001</v>
      </c>
      <c r="J15" s="175">
        <v>0</v>
      </c>
      <c r="K15" s="175">
        <v>0</v>
      </c>
      <c r="L15" s="173">
        <v>4904.16</v>
      </c>
      <c r="M15" s="174">
        <v>12344.924999999999</v>
      </c>
      <c r="N15" s="173">
        <v>112.32</v>
      </c>
      <c r="O15" s="173">
        <v>0</v>
      </c>
      <c r="P15" s="173">
        <v>0</v>
      </c>
      <c r="Q15" s="173">
        <v>0</v>
      </c>
      <c r="R15" s="174">
        <v>7986.3410000000003</v>
      </c>
      <c r="S15" s="173">
        <f t="shared" si="1"/>
        <v>62382.521000000001</v>
      </c>
      <c r="T15" s="169"/>
      <c r="U15" s="169"/>
      <c r="V15" s="170"/>
    </row>
    <row r="16" spans="1:22" s="182" customFormat="1" ht="26.25" customHeight="1" x14ac:dyDescent="0.2">
      <c r="A16" s="267" t="s">
        <v>33</v>
      </c>
      <c r="B16" s="267"/>
      <c r="C16" s="267"/>
      <c r="D16" s="267"/>
      <c r="E16" s="136">
        <f>SUM(E10:E15)</f>
        <v>1553307.2</v>
      </c>
      <c r="F16" s="136">
        <v>185</v>
      </c>
      <c r="G16" s="178">
        <f>SUM(G10:G15)</f>
        <v>9886</v>
      </c>
      <c r="H16" s="179"/>
      <c r="I16" s="180">
        <f t="shared" ref="I16:R16" si="2">SUM(I10:I15)</f>
        <v>150326.61800000002</v>
      </c>
      <c r="J16" s="180">
        <f t="shared" si="2"/>
        <v>0</v>
      </c>
      <c r="K16" s="180">
        <f t="shared" si="2"/>
        <v>0</v>
      </c>
      <c r="L16" s="180">
        <f t="shared" si="2"/>
        <v>10212.959999999999</v>
      </c>
      <c r="M16" s="180">
        <f t="shared" si="2"/>
        <v>50108.872000000003</v>
      </c>
      <c r="N16" s="180">
        <f t="shared" si="2"/>
        <v>531.44000000000005</v>
      </c>
      <c r="O16" s="180">
        <f t="shared" si="2"/>
        <v>0</v>
      </c>
      <c r="P16" s="180">
        <f t="shared" si="2"/>
        <v>0</v>
      </c>
      <c r="Q16" s="180">
        <f t="shared" si="2"/>
        <v>0</v>
      </c>
      <c r="R16" s="180">
        <f t="shared" si="2"/>
        <v>76181.939999999988</v>
      </c>
      <c r="S16" s="180">
        <f>SUM(S10:S15)</f>
        <v>287361.83</v>
      </c>
      <c r="T16" s="181"/>
      <c r="U16" s="181"/>
      <c r="V16" s="181"/>
    </row>
    <row r="18" spans="10:13" x14ac:dyDescent="0.25">
      <c r="J18" s="169"/>
      <c r="M18" s="169"/>
    </row>
    <row r="19" spans="10:13" x14ac:dyDescent="0.25">
      <c r="J19" s="169"/>
    </row>
    <row r="20" spans="10:13" x14ac:dyDescent="0.25">
      <c r="J20" s="169"/>
    </row>
    <row r="21" spans="10:13" x14ac:dyDescent="0.25">
      <c r="J21" s="169"/>
    </row>
    <row r="22" spans="10:13" x14ac:dyDescent="0.25">
      <c r="J22" s="169"/>
    </row>
    <row r="23" spans="10:13" x14ac:dyDescent="0.25">
      <c r="J23" s="169"/>
    </row>
    <row r="24" spans="10:13" x14ac:dyDescent="0.25">
      <c r="J24" s="169"/>
    </row>
    <row r="25" spans="10:13" x14ac:dyDescent="0.25">
      <c r="J25" s="169"/>
    </row>
    <row r="26" spans="10:13" x14ac:dyDescent="0.25">
      <c r="J26" s="169"/>
    </row>
    <row r="27" spans="10:13" x14ac:dyDescent="0.25">
      <c r="J27" s="169"/>
    </row>
    <row r="28" spans="10:13" x14ac:dyDescent="0.25">
      <c r="J28" s="169"/>
    </row>
    <row r="29" spans="10:13" x14ac:dyDescent="0.25">
      <c r="J29" s="169"/>
    </row>
    <row r="30" spans="10:13" x14ac:dyDescent="0.25">
      <c r="J30" s="169"/>
    </row>
  </sheetData>
  <mergeCells count="18">
    <mergeCell ref="I8:K8"/>
    <mergeCell ref="L8:R8"/>
    <mergeCell ref="S8:S9"/>
    <mergeCell ref="A10:A15"/>
    <mergeCell ref="B10:B15"/>
    <mergeCell ref="G8:G9"/>
    <mergeCell ref="H8:H9"/>
    <mergeCell ref="A16:D16"/>
    <mergeCell ref="B8:B9"/>
    <mergeCell ref="C8:D9"/>
    <mergeCell ref="E8:E9"/>
    <mergeCell ref="F8:F9"/>
    <mergeCell ref="R7:S7"/>
    <mergeCell ref="A1:S1"/>
    <mergeCell ref="A2:S2"/>
    <mergeCell ref="A3:S3"/>
    <mergeCell ref="A5:S5"/>
    <mergeCell ref="A6:S6"/>
  </mergeCells>
  <pageMargins left="0.59055118110236227" right="0.39370078740157483" top="0.59055118110236227" bottom="0.5905511811023622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N14" sqref="N14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21" ht="18.75" x14ac:dyDescent="0.3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21" ht="18.7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8"/>
      <c r="L4" s="3"/>
      <c r="M4" s="3"/>
      <c r="N4" s="3"/>
      <c r="O4" s="3"/>
      <c r="P4" s="3"/>
      <c r="Q4" s="3"/>
    </row>
    <row r="5" spans="1:21" ht="15.75" x14ac:dyDescent="0.25">
      <c r="A5" s="190" t="s">
        <v>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21" ht="15.75" x14ac:dyDescent="0.25">
      <c r="A6" s="190" t="s">
        <v>129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21" ht="16.5" thickBot="1" x14ac:dyDescent="0.3">
      <c r="A7" s="4"/>
      <c r="P7" s="287" t="s">
        <v>108</v>
      </c>
      <c r="Q7" s="287"/>
    </row>
    <row r="8" spans="1:21" ht="31.5" customHeight="1" thickBot="1" x14ac:dyDescent="0.3">
      <c r="A8" s="295" t="s">
        <v>92</v>
      </c>
      <c r="B8" s="293" t="s">
        <v>3</v>
      </c>
      <c r="C8" s="211" t="s">
        <v>4</v>
      </c>
      <c r="D8" s="208"/>
      <c r="E8" s="211" t="s">
        <v>5</v>
      </c>
      <c r="F8" s="205" t="s">
        <v>6</v>
      </c>
      <c r="G8" s="213" t="s">
        <v>7</v>
      </c>
      <c r="H8" s="213"/>
      <c r="I8" s="214"/>
      <c r="J8" s="213" t="s">
        <v>8</v>
      </c>
      <c r="K8" s="213"/>
      <c r="L8" s="213"/>
      <c r="M8" s="213"/>
      <c r="N8" s="213"/>
      <c r="O8" s="213"/>
      <c r="P8" s="214"/>
      <c r="Q8" s="288" t="s">
        <v>124</v>
      </c>
    </row>
    <row r="9" spans="1:21" ht="166.9" customHeight="1" thickBot="1" x14ac:dyDescent="0.3">
      <c r="A9" s="296"/>
      <c r="B9" s="294"/>
      <c r="C9" s="212"/>
      <c r="D9" s="210"/>
      <c r="E9" s="212"/>
      <c r="F9" s="206"/>
      <c r="G9" s="8" t="s">
        <v>94</v>
      </c>
      <c r="H9" s="8" t="s">
        <v>113</v>
      </c>
      <c r="I9" s="8" t="s">
        <v>95</v>
      </c>
      <c r="J9" s="8" t="s">
        <v>97</v>
      </c>
      <c r="K9" s="130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89"/>
    </row>
    <row r="10" spans="1:21" ht="95.25" customHeight="1" x14ac:dyDescent="0.25">
      <c r="A10" s="129">
        <v>1</v>
      </c>
      <c r="B10" s="47" t="s">
        <v>83</v>
      </c>
      <c r="C10" s="290" t="s">
        <v>84</v>
      </c>
      <c r="D10" s="291"/>
      <c r="E10" s="48" t="s">
        <v>85</v>
      </c>
      <c r="F10" s="48" t="s">
        <v>85</v>
      </c>
      <c r="G10" s="145">
        <v>32134.191999999999</v>
      </c>
      <c r="H10" s="132">
        <v>0</v>
      </c>
      <c r="I10" s="132">
        <v>0</v>
      </c>
      <c r="J10" s="58">
        <f>6277.83488+0.00312</f>
        <v>6277.8380000000006</v>
      </c>
      <c r="K10" s="54">
        <v>279.52999999999997</v>
      </c>
      <c r="L10" s="54">
        <v>102.75</v>
      </c>
      <c r="M10" s="54">
        <v>0</v>
      </c>
      <c r="N10" s="54">
        <v>0</v>
      </c>
      <c r="O10" s="54">
        <v>0</v>
      </c>
      <c r="P10" s="52">
        <f>3820.52+0.03</f>
        <v>3820.55</v>
      </c>
      <c r="Q10" s="54">
        <f>SUM(G10:P10)</f>
        <v>42614.86</v>
      </c>
      <c r="U10" s="2"/>
    </row>
    <row r="11" spans="1:21" ht="27" customHeight="1" x14ac:dyDescent="0.25">
      <c r="A11" s="292" t="s">
        <v>33</v>
      </c>
      <c r="B11" s="292"/>
      <c r="C11" s="292"/>
      <c r="D11" s="292"/>
      <c r="E11" s="131"/>
      <c r="F11" s="131"/>
      <c r="G11" s="61">
        <f t="shared" ref="G11:P11" si="0">SUM(G10:G10)</f>
        <v>32134.191999999999</v>
      </c>
      <c r="H11" s="61">
        <f t="shared" si="0"/>
        <v>0</v>
      </c>
      <c r="I11" s="61">
        <f t="shared" si="0"/>
        <v>0</v>
      </c>
      <c r="J11" s="61">
        <f t="shared" si="0"/>
        <v>6277.8380000000006</v>
      </c>
      <c r="K11" s="61">
        <f t="shared" ref="K11" si="1">SUM(K10:K10)</f>
        <v>279.52999999999997</v>
      </c>
      <c r="L11" s="61">
        <f t="shared" si="0"/>
        <v>102.75</v>
      </c>
      <c r="M11" s="61">
        <f t="shared" si="0"/>
        <v>0</v>
      </c>
      <c r="N11" s="61">
        <f t="shared" si="0"/>
        <v>0</v>
      </c>
      <c r="O11" s="61">
        <f t="shared" si="0"/>
        <v>0</v>
      </c>
      <c r="P11" s="61">
        <f t="shared" si="0"/>
        <v>3820.55</v>
      </c>
      <c r="Q11" s="61">
        <f>SUM(Q10:Q10)</f>
        <v>42614.86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46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85" zoomScaleSheetLayoutView="100" workbookViewId="0">
      <selection activeCell="G10" sqref="G10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20" ht="18.75" x14ac:dyDescent="0.3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20" ht="18.7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8"/>
      <c r="L4" s="3"/>
      <c r="M4" s="3"/>
      <c r="N4" s="3"/>
      <c r="O4" s="3"/>
      <c r="P4" s="3"/>
      <c r="Q4" s="3"/>
    </row>
    <row r="5" spans="1:20" ht="15.75" x14ac:dyDescent="0.25">
      <c r="A5" s="190" t="s">
        <v>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20" ht="15.75" x14ac:dyDescent="0.25">
      <c r="A6" s="190" t="s">
        <v>129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20" ht="16.5" thickBot="1" x14ac:dyDescent="0.3">
      <c r="A7" s="4"/>
      <c r="P7" s="287" t="s">
        <v>88</v>
      </c>
      <c r="Q7" s="287"/>
    </row>
    <row r="8" spans="1:20" ht="31.5" customHeight="1" thickBot="1" x14ac:dyDescent="0.3">
      <c r="A8" s="42" t="s">
        <v>2</v>
      </c>
      <c r="B8" s="293" t="s">
        <v>3</v>
      </c>
      <c r="C8" s="211" t="s">
        <v>4</v>
      </c>
      <c r="D8" s="208"/>
      <c r="E8" s="211" t="s">
        <v>5</v>
      </c>
      <c r="F8" s="205" t="s">
        <v>6</v>
      </c>
      <c r="G8" s="213" t="s">
        <v>7</v>
      </c>
      <c r="H8" s="213"/>
      <c r="I8" s="214"/>
      <c r="J8" s="213" t="s">
        <v>8</v>
      </c>
      <c r="K8" s="213"/>
      <c r="L8" s="213"/>
      <c r="M8" s="213"/>
      <c r="N8" s="213"/>
      <c r="O8" s="213"/>
      <c r="P8" s="214"/>
      <c r="Q8" s="288" t="s">
        <v>124</v>
      </c>
    </row>
    <row r="9" spans="1:20" ht="172.5" customHeight="1" thickBot="1" x14ac:dyDescent="0.3">
      <c r="A9" s="43" t="s">
        <v>9</v>
      </c>
      <c r="B9" s="294"/>
      <c r="C9" s="212"/>
      <c r="D9" s="210"/>
      <c r="E9" s="212"/>
      <c r="F9" s="206"/>
      <c r="G9" s="8" t="s">
        <v>94</v>
      </c>
      <c r="H9" s="8" t="s">
        <v>113</v>
      </c>
      <c r="I9" s="8" t="s">
        <v>95</v>
      </c>
      <c r="J9" s="8" t="s">
        <v>97</v>
      </c>
      <c r="K9" s="130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89"/>
    </row>
    <row r="10" spans="1:20" ht="142.5" customHeight="1" x14ac:dyDescent="0.25">
      <c r="A10" s="46">
        <v>1</v>
      </c>
      <c r="B10" s="47" t="s">
        <v>86</v>
      </c>
      <c r="C10" s="290" t="s">
        <v>87</v>
      </c>
      <c r="D10" s="291"/>
      <c r="E10" s="48" t="s">
        <v>85</v>
      </c>
      <c r="F10" s="48" t="s">
        <v>85</v>
      </c>
      <c r="G10" s="132">
        <v>46019.46127</v>
      </c>
      <c r="H10" s="132">
        <v>0</v>
      </c>
      <c r="I10" s="132">
        <v>0</v>
      </c>
      <c r="J10" s="54">
        <v>6383.4387299999999</v>
      </c>
      <c r="K10" s="54">
        <v>2517.11</v>
      </c>
      <c r="L10" s="54">
        <v>206.59</v>
      </c>
      <c r="M10" s="54">
        <v>0</v>
      </c>
      <c r="N10" s="54">
        <v>0</v>
      </c>
      <c r="O10" s="54">
        <v>0</v>
      </c>
      <c r="P10" s="52">
        <f>414.42+1830.38</f>
        <v>2244.8000000000002</v>
      </c>
      <c r="Q10" s="54">
        <f>SUM(G10:P10)</f>
        <v>57371.4</v>
      </c>
      <c r="S10" s="2"/>
      <c r="T10" s="2"/>
    </row>
    <row r="11" spans="1:20" s="18" customFormat="1" ht="26.25" customHeight="1" x14ac:dyDescent="0.2">
      <c r="A11" s="292" t="s">
        <v>33</v>
      </c>
      <c r="B11" s="292"/>
      <c r="C11" s="292"/>
      <c r="D11" s="292"/>
      <c r="E11" s="45"/>
      <c r="F11" s="45"/>
      <c r="G11" s="61">
        <f t="shared" ref="G11:P11" si="0">SUM(G10:G10)</f>
        <v>46019.46127</v>
      </c>
      <c r="H11" s="61">
        <f t="shared" si="0"/>
        <v>0</v>
      </c>
      <c r="I11" s="61">
        <f t="shared" si="0"/>
        <v>0</v>
      </c>
      <c r="J11" s="61">
        <f t="shared" si="0"/>
        <v>6383.4387299999999</v>
      </c>
      <c r="K11" s="61">
        <f t="shared" ref="K11" si="1">SUM(K10:K10)</f>
        <v>2517.11</v>
      </c>
      <c r="L11" s="61">
        <f t="shared" si="0"/>
        <v>206.59</v>
      </c>
      <c r="M11" s="61">
        <f t="shared" si="0"/>
        <v>0</v>
      </c>
      <c r="N11" s="61">
        <f t="shared" si="0"/>
        <v>0</v>
      </c>
      <c r="O11" s="61">
        <f t="shared" si="0"/>
        <v>0</v>
      </c>
      <c r="P11" s="61">
        <f t="shared" si="0"/>
        <v>2244.8000000000002</v>
      </c>
      <c r="Q11" s="61">
        <f>SUM(Q10:Q10)</f>
        <v>57371.4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view="pageBreakPreview" zoomScale="90" zoomScaleNormal="85" zoomScaleSheetLayoutView="90" workbookViewId="0">
      <selection activeCell="J11" sqref="J11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20" ht="18.75" x14ac:dyDescent="0.3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20" ht="18.7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3"/>
      <c r="L4" s="3"/>
      <c r="M4" s="3"/>
      <c r="N4" s="3"/>
      <c r="O4" s="3"/>
      <c r="P4" s="3"/>
      <c r="Q4" s="3"/>
    </row>
    <row r="5" spans="1:20" ht="15.75" x14ac:dyDescent="0.25">
      <c r="A5" s="190" t="s">
        <v>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20" ht="15.75" x14ac:dyDescent="0.25">
      <c r="A6" s="190" t="s">
        <v>129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20" ht="16.5" thickBot="1" x14ac:dyDescent="0.3">
      <c r="A7" s="4"/>
      <c r="P7" s="287" t="s">
        <v>106</v>
      </c>
      <c r="Q7" s="287"/>
    </row>
    <row r="8" spans="1:20" ht="31.5" customHeight="1" thickBot="1" x14ac:dyDescent="0.3">
      <c r="A8" s="42" t="s">
        <v>2</v>
      </c>
      <c r="B8" s="293" t="s">
        <v>3</v>
      </c>
      <c r="C8" s="211" t="s">
        <v>4</v>
      </c>
      <c r="D8" s="208"/>
      <c r="E8" s="211" t="s">
        <v>5</v>
      </c>
      <c r="F8" s="205" t="s">
        <v>6</v>
      </c>
      <c r="G8" s="213" t="s">
        <v>7</v>
      </c>
      <c r="H8" s="213"/>
      <c r="I8" s="214"/>
      <c r="J8" s="213" t="s">
        <v>8</v>
      </c>
      <c r="K8" s="213"/>
      <c r="L8" s="213"/>
      <c r="M8" s="213"/>
      <c r="N8" s="213"/>
      <c r="O8" s="213"/>
      <c r="P8" s="214"/>
      <c r="Q8" s="288" t="s">
        <v>124</v>
      </c>
    </row>
    <row r="9" spans="1:20" ht="174.75" customHeight="1" thickBot="1" x14ac:dyDescent="0.3">
      <c r="A9" s="43" t="s">
        <v>9</v>
      </c>
      <c r="B9" s="294"/>
      <c r="C9" s="212"/>
      <c r="D9" s="210"/>
      <c r="E9" s="212"/>
      <c r="F9" s="206"/>
      <c r="G9" s="8" t="s">
        <v>94</v>
      </c>
      <c r="H9" s="8" t="s">
        <v>113</v>
      </c>
      <c r="I9" s="8" t="s">
        <v>95</v>
      </c>
      <c r="J9" s="8" t="s">
        <v>97</v>
      </c>
      <c r="K9" s="64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89"/>
    </row>
    <row r="10" spans="1:20" ht="142.5" customHeight="1" x14ac:dyDescent="0.25">
      <c r="A10" s="129">
        <v>1</v>
      </c>
      <c r="B10" s="47" t="s">
        <v>86</v>
      </c>
      <c r="C10" s="290" t="s">
        <v>89</v>
      </c>
      <c r="D10" s="291"/>
      <c r="E10" s="48" t="s">
        <v>90</v>
      </c>
      <c r="F10" s="14">
        <f>Q10/E10</f>
        <v>16.545382456140352</v>
      </c>
      <c r="G10" s="132">
        <v>13930.749</v>
      </c>
      <c r="H10" s="132">
        <v>0</v>
      </c>
      <c r="I10" s="132">
        <v>0</v>
      </c>
      <c r="J10" s="54">
        <f>3451.921-672.72</f>
        <v>2779.201</v>
      </c>
      <c r="K10" s="54">
        <v>4621.62</v>
      </c>
      <c r="L10" s="54">
        <v>62.4</v>
      </c>
      <c r="M10" s="54">
        <v>0</v>
      </c>
      <c r="N10" s="54">
        <v>0</v>
      </c>
      <c r="O10" s="54">
        <v>0</v>
      </c>
      <c r="P10" s="52">
        <v>2183.1999999999998</v>
      </c>
      <c r="Q10" s="54">
        <f>SUM(G10:P10)</f>
        <v>23577.170000000002</v>
      </c>
      <c r="S10" s="2"/>
      <c r="T10" s="2"/>
    </row>
    <row r="11" spans="1:20" s="18" customFormat="1" ht="26.25" customHeight="1" x14ac:dyDescent="0.2">
      <c r="A11" s="292" t="s">
        <v>33</v>
      </c>
      <c r="B11" s="292"/>
      <c r="C11" s="292"/>
      <c r="D11" s="292"/>
      <c r="E11" s="131"/>
      <c r="F11" s="131"/>
      <c r="G11" s="61">
        <f t="shared" ref="G11:P11" si="0">SUM(G10:G10)</f>
        <v>13930.749</v>
      </c>
      <c r="H11" s="61">
        <f t="shared" si="0"/>
        <v>0</v>
      </c>
      <c r="I11" s="61">
        <f t="shared" si="0"/>
        <v>0</v>
      </c>
      <c r="J11" s="61">
        <f t="shared" si="0"/>
        <v>2779.201</v>
      </c>
      <c r="K11" s="61">
        <f t="shared" si="0"/>
        <v>4621.62</v>
      </c>
      <c r="L11" s="61">
        <f t="shared" si="0"/>
        <v>62.4</v>
      </c>
      <c r="M11" s="61">
        <f t="shared" si="0"/>
        <v>0</v>
      </c>
      <c r="N11" s="61">
        <f t="shared" si="0"/>
        <v>0</v>
      </c>
      <c r="O11" s="61">
        <f t="shared" si="0"/>
        <v>0</v>
      </c>
      <c r="P11" s="61">
        <f t="shared" si="0"/>
        <v>2183.1999999999998</v>
      </c>
      <c r="Q11" s="61">
        <f>SUM(Q10:Q10)</f>
        <v>23577.170000000002</v>
      </c>
    </row>
    <row r="16" spans="1:20" x14ac:dyDescent="0.25">
      <c r="G16" s="25"/>
    </row>
    <row r="17" spans="15:15" x14ac:dyDescent="0.25">
      <c r="O17" s="2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2027</vt:lpstr>
      <vt:lpstr>таблица 2 СОШ 2027 </vt:lpstr>
      <vt:lpstr>таблица 3 Соц.заказ 2027</vt:lpstr>
      <vt:lpstr>таблица 4 ДОП 2027</vt:lpstr>
      <vt:lpstr>таблица 5 диалог 2027</vt:lpstr>
      <vt:lpstr>таблица 6 рду 2027</vt:lpstr>
      <vt:lpstr>таблица 7 содействие 2027</vt:lpstr>
      <vt:lpstr>'таблица 1 ДОУ 2027'!sub_11000</vt:lpstr>
      <vt:lpstr>'таблица 4 ДОП 2027'!sub_11000</vt:lpstr>
      <vt:lpstr>'таблица 2 СОШ 2027 '!Заголовки_для_печати</vt:lpstr>
      <vt:lpstr>'таблица 3 Соц.заказ 2027'!Заголовки_для_печати</vt:lpstr>
      <vt:lpstr>'таблица 1 ДОУ 2027'!Область_печати</vt:lpstr>
      <vt:lpstr>'таблица 2 СОШ 2027 '!Область_печати</vt:lpstr>
      <vt:lpstr>'таблица 3 Соц.заказ 2027'!Область_печати</vt:lpstr>
      <vt:lpstr>'таблица 4 ДОП 2027'!Область_печати</vt:lpstr>
      <vt:lpstr>'таблица 5 диалог 2027'!Область_печати</vt:lpstr>
      <vt:lpstr>'таблица 6 рду 2027'!Область_печати</vt:lpstr>
      <vt:lpstr>'таблица 7 содействие 2027'!Область_печати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2025-10-31T06:18:12Z</cp:lastPrinted>
  <dcterms:created xsi:type="dcterms:W3CDTF">2024-12-26T10:43:51Z</dcterms:created>
  <dcterms:modified xsi:type="dcterms:W3CDTF">2026-01-19T07:20:09Z</dcterms:modified>
</cp:coreProperties>
</file>